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C94" lockStructure="1"/>
  <bookViews>
    <workbookView showHorizontalScroll="0" showSheetTabs="0" xWindow="120" yWindow="60" windowWidth="23715" windowHeight="10290"/>
  </bookViews>
  <sheets>
    <sheet name="FIC_PAIE_Janv20ExCot" sheetId="1" r:id="rId1"/>
    <sheet name="Feuil1" sheetId="2" r:id="rId2"/>
  </sheets>
  <externalReferences>
    <externalReference r:id="rId3"/>
  </externalReferences>
  <definedNames>
    <definedName name="heubas">[1]BAS_CAL!$I$24</definedName>
  </definedNames>
  <calcPr calcId="145621"/>
  <customWorkbookViews>
    <customWorkbookView name="jpapouin - Affichage personnalisé" guid="{4539B790-1169-4ABC-B4C2-0B17EDE494A0}" mergeInterval="0" personalView="1" maximized="1" showHorizontalScroll="0" showSheetTabs="0" windowWidth="1600" windowHeight="740" activeSheetId="1" showFormulaBar="0" showComments="commIndAndComment"/>
  </customWorkbookViews>
</workbook>
</file>

<file path=xl/calcChain.xml><?xml version="1.0" encoding="utf-8"?>
<calcChain xmlns="http://schemas.openxmlformats.org/spreadsheetml/2006/main">
  <c r="AE73" i="1" l="1"/>
  <c r="AJ114" i="1"/>
  <c r="V114" i="1"/>
  <c r="R114" i="1"/>
  <c r="K114" i="1"/>
  <c r="D114" i="1"/>
  <c r="AK99" i="1" l="1"/>
  <c r="AK97" i="1"/>
  <c r="AK95" i="1"/>
  <c r="AK93" i="1"/>
  <c r="AJ34" i="1"/>
  <c r="AJ28" i="1"/>
  <c r="AC28" i="1"/>
  <c r="M30" i="1"/>
  <c r="M32" i="1" s="1"/>
  <c r="M26" i="1"/>
  <c r="AJ26" i="1" s="1"/>
  <c r="AC32" i="1" l="1"/>
  <c r="AJ32" i="1" s="1"/>
  <c r="AC30" i="1"/>
  <c r="AJ30" i="1" s="1"/>
  <c r="M73" i="1" l="1"/>
  <c r="AJ36" i="1"/>
  <c r="AK73" i="1"/>
  <c r="M67" i="1" l="1"/>
  <c r="AK67" i="1" s="1"/>
  <c r="M43" i="1"/>
  <c r="Y43" i="1" s="1"/>
  <c r="M69" i="1"/>
  <c r="AK69" i="1" s="1"/>
  <c r="M65" i="1"/>
  <c r="Y65" i="1" s="1"/>
  <c r="M57" i="1"/>
  <c r="Y57" i="1" s="1"/>
  <c r="M53" i="1"/>
  <c r="AK53" i="1" s="1"/>
  <c r="M45" i="1"/>
  <c r="AK45" i="1" s="1"/>
  <c r="M63" i="1"/>
  <c r="Y63" i="1" s="1"/>
  <c r="M59" i="1"/>
  <c r="Y59" i="1" s="1"/>
  <c r="M51" i="1"/>
  <c r="M61" i="1"/>
  <c r="Y61" i="1" s="1"/>
  <c r="M49" i="1"/>
  <c r="M55" i="1"/>
  <c r="Y55" i="1" s="1"/>
  <c r="M47" i="1"/>
  <c r="Y47" i="1" l="1"/>
  <c r="AK47" i="1"/>
  <c r="Y51" i="1"/>
  <c r="Y49" i="1"/>
  <c r="AK49" i="1"/>
  <c r="Y45" i="1"/>
  <c r="Y53" i="1"/>
  <c r="X79" i="1" l="1"/>
  <c r="AK71" i="1"/>
  <c r="AJ79" i="1" s="1"/>
  <c r="AJ84" i="1" s="1"/>
  <c r="T87" i="1" l="1"/>
  <c r="AJ87" i="1" s="1"/>
  <c r="AJ89" i="1" s="1"/>
  <c r="AJ102" i="1" s="1"/>
  <c r="AB114" i="1"/>
  <c r="L108" i="1" l="1"/>
</calcChain>
</file>

<file path=xl/sharedStrings.xml><?xml version="1.0" encoding="utf-8"?>
<sst xmlns="http://schemas.openxmlformats.org/spreadsheetml/2006/main" count="255" uniqueCount="104">
  <si>
    <t>BULLETIN DE SALAIRE</t>
  </si>
  <si>
    <t>Assistant(e)s Maternel(le)s Agréé(e)s</t>
  </si>
  <si>
    <t>Du</t>
  </si>
  <si>
    <t>1 janvier</t>
  </si>
  <si>
    <t>au</t>
  </si>
  <si>
    <t>31 janvier</t>
  </si>
  <si>
    <t>EMPLOYEUR</t>
  </si>
  <si>
    <t>SALARIE</t>
  </si>
  <si>
    <t>Nom et Prénom:</t>
  </si>
  <si>
    <t>Martin Christelle</t>
  </si>
  <si>
    <t>Dupond Eliane</t>
  </si>
  <si>
    <t>Adresse:</t>
  </si>
  <si>
    <t>45 rue des Cerisiers</t>
  </si>
  <si>
    <t>23 rue bon accueil</t>
  </si>
  <si>
    <t>Code Postal:</t>
  </si>
  <si>
    <t>Ville:</t>
  </si>
  <si>
    <t>Laval</t>
  </si>
  <si>
    <t>Emploi occupé:</t>
  </si>
  <si>
    <t>Assistante Maternelle Agréée</t>
  </si>
  <si>
    <t>N° d'immatriculation à l'URSSAF ou PAJEMPLOI</t>
  </si>
  <si>
    <t>N° de sécurité sociale</t>
  </si>
  <si>
    <t>5</t>
  </si>
  <si>
    <t>3</t>
  </si>
  <si>
    <t>0</t>
  </si>
  <si>
    <t>2</t>
  </si>
  <si>
    <t>6</t>
  </si>
  <si>
    <t>7</t>
  </si>
  <si>
    <t>9</t>
  </si>
  <si>
    <t>1</t>
  </si>
  <si>
    <t>4</t>
  </si>
  <si>
    <t>Convention Collective Nationale des assistants maternels du particulier employeur - Code NAF 8891A</t>
  </si>
  <si>
    <t>Jours</t>
  </si>
  <si>
    <t>Frais journaliers</t>
  </si>
  <si>
    <t>X</t>
  </si>
  <si>
    <t xml:space="preserve">                                     BASE DE MENSUALISATION</t>
  </si>
  <si>
    <t>Enseignant</t>
  </si>
  <si>
    <t xml:space="preserve">Mensualisation pour un accueil de </t>
  </si>
  <si>
    <t xml:space="preserve">   jours par semaine                           soit</t>
  </si>
  <si>
    <t xml:space="preserve"> jours par mois</t>
  </si>
  <si>
    <t xml:space="preserve">pour un accueil de </t>
  </si>
  <si>
    <t xml:space="preserve">   heures par jour                               soit</t>
  </si>
  <si>
    <t xml:space="preserve"> heures par mois</t>
  </si>
  <si>
    <t>SALAIRE BRUT</t>
  </si>
  <si>
    <t xml:space="preserve">Nombre d'heures d'accueil par mois  </t>
  </si>
  <si>
    <t xml:space="preserve">        X                          base horaire brute</t>
  </si>
  <si>
    <t>€</t>
  </si>
  <si>
    <t>=</t>
  </si>
  <si>
    <t xml:space="preserve">Heures Compl. non contractuelles    </t>
  </si>
  <si>
    <t xml:space="preserve"> Heures                  X                  base de</t>
  </si>
  <si>
    <t xml:space="preserve">Heures Suppl à </t>
  </si>
  <si>
    <t>%</t>
  </si>
  <si>
    <t>Congés Payés:</t>
  </si>
  <si>
    <t xml:space="preserve">du au du </t>
  </si>
  <si>
    <t>SALAIRE BRUT MENSUEL</t>
  </si>
  <si>
    <t>CALCUL DES COTISATIONS SOCIALES</t>
  </si>
  <si>
    <t>P  a  r  t     E  m  p  l  o  y  e  u  r</t>
  </si>
  <si>
    <t>Taux (%)</t>
  </si>
  <si>
    <t>Montant</t>
  </si>
  <si>
    <t>P  a  r  t    S  a  l  a  r  i  a  l  e</t>
  </si>
  <si>
    <t>Base 100% du salaire brut mensuel</t>
  </si>
  <si>
    <t>MALADIE</t>
  </si>
  <si>
    <t>VIEILLESSE Plafonnée</t>
  </si>
  <si>
    <t>VIEILLESSE Déplafonnée</t>
  </si>
  <si>
    <t>Retraite compl. IRCEM</t>
  </si>
  <si>
    <t>Assurance Chômage</t>
  </si>
  <si>
    <t>Prévoyance</t>
  </si>
  <si>
    <t>Allocations Familiales</t>
  </si>
  <si>
    <t>Formation professionnelle</t>
  </si>
  <si>
    <t>Accident du travail</t>
  </si>
  <si>
    <t>CSA</t>
  </si>
  <si>
    <t>FNAL</t>
  </si>
  <si>
    <t>Cont. Org. Syndicales</t>
  </si>
  <si>
    <t>Base 98,25%</t>
  </si>
  <si>
    <t>CSG-CRDS non déductible</t>
  </si>
  <si>
    <t>CSG déductible</t>
  </si>
  <si>
    <t>Exoné. Cot. Soc. Heures Compl. &amp; Sup.</t>
  </si>
  <si>
    <t>MONTANT TOTAL DES COTISATIONS RETENUES</t>
  </si>
  <si>
    <t>SALAIRE NET avant l'impôt sur le revenu</t>
  </si>
  <si>
    <t>Impôt sur le revenu</t>
  </si>
  <si>
    <t>Taux personnalisé /
Taux non personnalisé</t>
  </si>
  <si>
    <t>Impôt sur le revenu prélevé à la source</t>
  </si>
  <si>
    <t>SALAIRE
A
VERSER</t>
  </si>
  <si>
    <t>SALAIRE NET après l'impôt sur le revenu</t>
  </si>
  <si>
    <t>Frais journaliers (indem. de nourriture et d'entretien)</t>
  </si>
  <si>
    <t>Congés acquis:</t>
  </si>
  <si>
    <t>jours          X</t>
  </si>
  <si>
    <t>Congés Pris:</t>
  </si>
  <si>
    <t>Reste:</t>
  </si>
  <si>
    <t>NET MENSUEL A PAYER</t>
  </si>
  <si>
    <t>Date:</t>
  </si>
  <si>
    <t>31 janvier 2020</t>
  </si>
  <si>
    <t>Signature de l'employeur :</t>
  </si>
  <si>
    <t xml:space="preserve">Revenu net imposable du mois: </t>
  </si>
  <si>
    <t>Ce bulletin de salaire doit être conservé sans limitation de durée</t>
  </si>
  <si>
    <t>Salaire net imposable sur le revenu + Indemnités</t>
  </si>
  <si>
    <t>base (*)</t>
  </si>
  <si>
    <t>Indemnité de licenciement</t>
  </si>
  <si>
    <t>Eléments à reporter lors de votre déclaration à Pajemploi au titre du salaire</t>
  </si>
  <si>
    <t>Nbre de jrs d'activité</t>
  </si>
  <si>
    <t>Nbre d'hrs d'accueil</t>
  </si>
  <si>
    <t>Hrs compl.</t>
  </si>
  <si>
    <t>Hrs supplém.</t>
  </si>
  <si>
    <t>Salaire net à déclarer</t>
  </si>
  <si>
    <t>base horaire Nette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</si>
</sst>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%"/>
    <numFmt numFmtId="165" formatCode="0.00;\-0.00;;@"/>
  </numFmts>
  <fonts count="29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b/>
      <sz val="20"/>
      <name val="Arial"/>
      <family val="2"/>
    </font>
    <font>
      <b/>
      <i/>
      <sz val="10"/>
      <color indexed="28"/>
      <name val="Arial"/>
      <family val="2"/>
    </font>
    <font>
      <b/>
      <sz val="12"/>
      <name val="Arial"/>
      <family val="2"/>
    </font>
    <font>
      <b/>
      <i/>
      <sz val="10"/>
      <color indexed="62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sz val="11"/>
      <color indexed="28"/>
      <name val="Arial"/>
      <family val="2"/>
    </font>
    <font>
      <i/>
      <sz val="10"/>
      <color indexed="12"/>
      <name val="Times New Roman"/>
      <family val="1"/>
    </font>
    <font>
      <i/>
      <sz val="10"/>
      <color indexed="17"/>
      <name val="Times New Roman"/>
      <family val="1"/>
    </font>
    <font>
      <i/>
      <sz val="10"/>
      <color indexed="16"/>
      <name val="Times New Roman"/>
      <family val="1"/>
    </font>
    <font>
      <sz val="10"/>
      <color indexed="12"/>
      <name val="Arial"/>
      <family val="2"/>
    </font>
    <font>
      <i/>
      <sz val="10"/>
      <color indexed="62"/>
      <name val="Arial"/>
      <family val="2"/>
    </font>
    <font>
      <b/>
      <i/>
      <sz val="10"/>
      <color indexed="16"/>
      <name val="Times New Roman"/>
      <family val="1"/>
    </font>
    <font>
      <b/>
      <sz val="8"/>
      <name val="Arial"/>
      <family val="2"/>
    </font>
    <font>
      <u/>
      <sz val="10"/>
      <name val="Arial"/>
      <family val="2"/>
    </font>
    <font>
      <sz val="9"/>
      <color indexed="1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5"/>
      <name val="Arial"/>
      <family val="2"/>
    </font>
    <font>
      <sz val="7"/>
      <name val="Times New Roman"/>
      <family val="1"/>
    </font>
    <font>
      <b/>
      <sz val="10"/>
      <color rgb="FFFF0000"/>
      <name val="Arial"/>
      <family val="2"/>
    </font>
    <font>
      <b/>
      <i/>
      <sz val="10"/>
      <color indexed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13"/>
      </patternFill>
    </fill>
    <fill>
      <patternFill patternType="solid">
        <fgColor indexed="47"/>
        <bgColor indexed="22"/>
      </patternFill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7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medium">
        <color indexed="8"/>
      </right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medium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ill="0" applyBorder="0" applyAlignment="0" applyProtection="0"/>
    <xf numFmtId="0" fontId="1" fillId="0" borderId="0"/>
  </cellStyleXfs>
  <cellXfs count="199">
    <xf numFmtId="0" fontId="0" fillId="0" borderId="0" xfId="0"/>
    <xf numFmtId="0" fontId="1" fillId="0" borderId="0" xfId="1"/>
    <xf numFmtId="0" fontId="1" fillId="0" borderId="0" xfId="1" applyFont="1" applyAlignment="1">
      <alignment horizontal="center" vertical="center"/>
    </xf>
    <xf numFmtId="0" fontId="1" fillId="0" borderId="2" xfId="1" applyBorder="1"/>
    <xf numFmtId="49" fontId="6" fillId="0" borderId="5" xfId="1" applyNumberFormat="1" applyFont="1" applyBorder="1" applyAlignment="1" applyProtection="1">
      <alignment horizontal="center" vertical="center"/>
      <protection locked="0"/>
    </xf>
    <xf numFmtId="0" fontId="1" fillId="0" borderId="3" xfId="1" applyBorder="1"/>
    <xf numFmtId="0" fontId="8" fillId="0" borderId="10" xfId="1" applyFont="1" applyBorder="1" applyAlignment="1">
      <alignment horizontal="center" vertical="center"/>
    </xf>
    <xf numFmtId="0" fontId="10" fillId="0" borderId="10" xfId="1" applyFont="1" applyBorder="1" applyAlignment="1" applyProtection="1">
      <alignment horizontal="center" vertical="center"/>
      <protection locked="0"/>
    </xf>
    <xf numFmtId="0" fontId="10" fillId="0" borderId="14" xfId="1" applyFont="1" applyBorder="1" applyAlignment="1" applyProtection="1">
      <alignment horizontal="center" vertical="center"/>
      <protection locked="0"/>
    </xf>
    <xf numFmtId="0" fontId="1" fillId="0" borderId="21" xfId="1" applyFont="1" applyFill="1" applyBorder="1"/>
    <xf numFmtId="0" fontId="1" fillId="0" borderId="34" xfId="1" applyBorder="1" applyAlignment="1">
      <alignment horizontal="center"/>
    </xf>
    <xf numFmtId="0" fontId="1" fillId="0" borderId="34" xfId="1" applyBorder="1" applyAlignment="1"/>
    <xf numFmtId="0" fontId="21" fillId="0" borderId="34" xfId="0" applyFont="1" applyBorder="1" applyAlignment="1">
      <alignment horizontal="left"/>
    </xf>
    <xf numFmtId="0" fontId="1" fillId="4" borderId="21" xfId="1" applyFont="1" applyFill="1" applyBorder="1"/>
    <xf numFmtId="0" fontId="1" fillId="0" borderId="0" xfId="1" applyAlignment="1">
      <alignment vertical="top"/>
    </xf>
    <xf numFmtId="0" fontId="1" fillId="0" borderId="59" xfId="1" applyFont="1" applyFill="1" applyBorder="1"/>
    <xf numFmtId="0" fontId="1" fillId="0" borderId="57" xfId="1" applyFont="1" applyFill="1" applyBorder="1"/>
    <xf numFmtId="0" fontId="1" fillId="0" borderId="59" xfId="1" applyFont="1" applyBorder="1" applyAlignment="1">
      <alignment horizontal="center"/>
    </xf>
    <xf numFmtId="0" fontId="1" fillId="0" borderId="62" xfId="1" applyFont="1" applyBorder="1" applyAlignment="1">
      <alignment horizontal="center"/>
    </xf>
    <xf numFmtId="0" fontId="1" fillId="0" borderId="0" xfId="1" applyBorder="1"/>
    <xf numFmtId="0" fontId="1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7" borderId="73" xfId="1" applyNumberFormat="1" applyFill="1" applyBorder="1" applyAlignment="1" applyProtection="1">
      <alignment horizontal="center"/>
      <protection hidden="1"/>
    </xf>
    <xf numFmtId="0" fontId="27" fillId="7" borderId="74" xfId="1" applyNumberFormat="1" applyFont="1" applyFill="1" applyBorder="1" applyAlignment="1" applyProtection="1">
      <alignment horizontal="left"/>
      <protection hidden="1"/>
    </xf>
    <xf numFmtId="0" fontId="1" fillId="7" borderId="74" xfId="1" applyNumberFormat="1" applyFill="1" applyBorder="1" applyProtection="1">
      <protection hidden="1"/>
    </xf>
    <xf numFmtId="0" fontId="1" fillId="7" borderId="74" xfId="1" applyNumberFormat="1" applyFill="1" applyBorder="1" applyAlignment="1" applyProtection="1">
      <alignment horizontal="center"/>
      <protection hidden="1"/>
    </xf>
    <xf numFmtId="0" fontId="1" fillId="7" borderId="75" xfId="1" applyNumberFormat="1" applyFill="1" applyBorder="1" applyAlignment="1" applyProtection="1">
      <alignment horizontal="center"/>
      <protection hidden="1"/>
    </xf>
    <xf numFmtId="0" fontId="1" fillId="7" borderId="53" xfId="1" applyNumberFormat="1" applyFill="1" applyBorder="1" applyAlignment="1" applyProtection="1">
      <alignment horizontal="center"/>
      <protection hidden="1"/>
    </xf>
    <xf numFmtId="0" fontId="1" fillId="7" borderId="0" xfId="1" applyNumberFormat="1" applyFill="1" applyBorder="1" applyAlignment="1" applyProtection="1">
      <alignment horizontal="center"/>
      <protection hidden="1"/>
    </xf>
    <xf numFmtId="0" fontId="1" fillId="7" borderId="0" xfId="1" applyNumberFormat="1" applyFont="1" applyFill="1" applyBorder="1" applyAlignment="1" applyProtection="1">
      <alignment horizontal="left"/>
      <protection hidden="1"/>
    </xf>
    <xf numFmtId="0" fontId="1" fillId="7" borderId="0" xfId="1" applyNumberFormat="1" applyFill="1" applyBorder="1" applyProtection="1">
      <protection hidden="1"/>
    </xf>
    <xf numFmtId="0" fontId="8" fillId="7" borderId="0" xfId="1" applyNumberFormat="1" applyFont="1" applyFill="1" applyBorder="1" applyAlignment="1" applyProtection="1">
      <alignment horizontal="left"/>
      <protection hidden="1"/>
    </xf>
    <xf numFmtId="0" fontId="1" fillId="7" borderId="54" xfId="1" applyNumberFormat="1" applyFill="1" applyBorder="1" applyAlignment="1" applyProtection="1">
      <alignment horizontal="center"/>
      <protection hidden="1"/>
    </xf>
    <xf numFmtId="0" fontId="1" fillId="7" borderId="0" xfId="1" applyNumberFormat="1" applyFill="1" applyBorder="1" applyAlignment="1" applyProtection="1">
      <alignment horizontal="left"/>
      <protection hidden="1"/>
    </xf>
    <xf numFmtId="0" fontId="1" fillId="0" borderId="58" xfId="1" applyNumberFormat="1" applyFont="1" applyFill="1" applyBorder="1" applyProtection="1">
      <protection hidden="1"/>
    </xf>
    <xf numFmtId="0" fontId="1" fillId="7" borderId="76" xfId="1" applyNumberFormat="1" applyFill="1" applyBorder="1" applyAlignment="1" applyProtection="1">
      <alignment horizontal="center"/>
      <protection hidden="1"/>
    </xf>
    <xf numFmtId="0" fontId="1" fillId="7" borderId="77" xfId="1" applyNumberFormat="1" applyFill="1" applyBorder="1" applyAlignment="1" applyProtection="1">
      <alignment horizontal="center"/>
      <protection hidden="1"/>
    </xf>
    <xf numFmtId="0" fontId="11" fillId="7" borderId="77" xfId="1" applyNumberFormat="1" applyFont="1" applyFill="1" applyBorder="1" applyAlignment="1" applyProtection="1">
      <alignment horizontal="center" vertical="center"/>
      <protection hidden="1"/>
    </xf>
    <xf numFmtId="0" fontId="1" fillId="7" borderId="77" xfId="1" applyNumberFormat="1" applyFill="1" applyBorder="1" applyProtection="1">
      <protection hidden="1"/>
    </xf>
    <xf numFmtId="0" fontId="13" fillId="7" borderId="77" xfId="1" applyNumberFormat="1" applyFont="1" applyFill="1" applyBorder="1" applyAlignment="1" applyProtection="1">
      <alignment horizontal="right"/>
      <protection hidden="1"/>
    </xf>
    <xf numFmtId="0" fontId="1" fillId="7" borderId="77" xfId="1" applyNumberFormat="1" applyFont="1" applyFill="1" applyBorder="1" applyProtection="1">
      <protection hidden="1"/>
    </xf>
    <xf numFmtId="0" fontId="13" fillId="7" borderId="77" xfId="1" applyNumberFormat="1" applyFont="1" applyFill="1" applyBorder="1" applyAlignment="1" applyProtection="1">
      <alignment horizontal="center"/>
      <protection hidden="1"/>
    </xf>
    <xf numFmtId="0" fontId="1" fillId="7" borderId="78" xfId="1" applyNumberFormat="1" applyFill="1" applyBorder="1" applyAlignment="1" applyProtection="1">
      <alignment horizontal="center"/>
      <protection hidden="1"/>
    </xf>
    <xf numFmtId="0" fontId="16" fillId="0" borderId="56" xfId="1" applyNumberFormat="1" applyFont="1" applyFill="1" applyBorder="1" applyAlignment="1" applyProtection="1">
      <alignment horizontal="center"/>
      <protection hidden="1"/>
    </xf>
    <xf numFmtId="0" fontId="16" fillId="0" borderId="57" xfId="1" applyNumberFormat="1" applyFont="1" applyFill="1" applyBorder="1" applyAlignment="1" applyProtection="1">
      <alignment horizontal="center"/>
      <protection hidden="1"/>
    </xf>
    <xf numFmtId="0" fontId="1" fillId="0" borderId="0" xfId="1" applyBorder="1" applyAlignment="1">
      <alignment horizontal="center"/>
    </xf>
    <xf numFmtId="0" fontId="26" fillId="0" borderId="0" xfId="1" applyFont="1" applyBorder="1" applyAlignment="1">
      <alignment horizontal="center"/>
    </xf>
    <xf numFmtId="0" fontId="1" fillId="0" borderId="29" xfId="1" applyBorder="1" applyAlignment="1">
      <alignment horizontal="center"/>
    </xf>
    <xf numFmtId="0" fontId="1" fillId="0" borderId="16" xfId="1" applyBorder="1" applyAlignment="1">
      <alignment horizontal="center"/>
    </xf>
    <xf numFmtId="0" fontId="1" fillId="0" borderId="30" xfId="1" applyBorder="1" applyAlignment="1">
      <alignment horizontal="center"/>
    </xf>
    <xf numFmtId="0" fontId="1" fillId="0" borderId="21" xfId="1" applyBorder="1" applyAlignment="1">
      <alignment horizontal="center"/>
    </xf>
    <xf numFmtId="0" fontId="24" fillId="0" borderId="16" xfId="1" applyFont="1" applyBorder="1" applyAlignment="1">
      <alignment horizontal="right" vertical="top"/>
    </xf>
    <xf numFmtId="2" fontId="16" fillId="0" borderId="20" xfId="1" applyNumberFormat="1" applyFont="1" applyBorder="1" applyAlignment="1" applyProtection="1">
      <alignment horizontal="right"/>
      <protection hidden="1"/>
    </xf>
    <xf numFmtId="0" fontId="1" fillId="0" borderId="16" xfId="1" applyFont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1" fillId="0" borderId="72" xfId="1" applyBorder="1" applyAlignment="1">
      <alignment horizontal="center"/>
    </xf>
    <xf numFmtId="0" fontId="1" fillId="0" borderId="11" xfId="1" applyFont="1" applyBorder="1" applyAlignment="1" applyProtection="1">
      <alignment horizontal="center" vertical="top"/>
      <protection hidden="1"/>
    </xf>
    <xf numFmtId="0" fontId="1" fillId="0" borderId="0" xfId="1" applyFont="1" applyBorder="1" applyAlignment="1" applyProtection="1">
      <alignment horizontal="center" vertical="top"/>
      <protection hidden="1"/>
    </xf>
    <xf numFmtId="0" fontId="1" fillId="0" borderId="9" xfId="1" applyFont="1" applyBorder="1" applyAlignment="1" applyProtection="1">
      <alignment horizontal="center" vertical="top"/>
      <protection hidden="1"/>
    </xf>
    <xf numFmtId="2" fontId="16" fillId="0" borderId="20" xfId="1" applyNumberFormat="1" applyFont="1" applyBorder="1" applyAlignment="1" applyProtection="1">
      <alignment horizontal="right"/>
      <protection locked="0"/>
    </xf>
    <xf numFmtId="0" fontId="28" fillId="0" borderId="56" xfId="1" applyNumberFormat="1" applyFont="1" applyFill="1" applyBorder="1" applyAlignment="1" applyProtection="1">
      <alignment horizontal="center" vertical="center"/>
      <protection hidden="1"/>
    </xf>
    <xf numFmtId="0" fontId="28" fillId="0" borderId="57" xfId="1" applyNumberFormat="1" applyFont="1" applyFill="1" applyBorder="1" applyAlignment="1" applyProtection="1">
      <alignment horizontal="center" vertical="center"/>
      <protection hidden="1"/>
    </xf>
    <xf numFmtId="0" fontId="28" fillId="0" borderId="58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Border="1" applyAlignment="1">
      <alignment horizontal="center"/>
    </xf>
    <xf numFmtId="49" fontId="4" fillId="0" borderId="0" xfId="1" applyNumberFormat="1" applyFont="1" applyBorder="1" applyAlignment="1" applyProtection="1">
      <alignment horizontal="center"/>
      <protection locked="0"/>
    </xf>
    <xf numFmtId="0" fontId="1" fillId="0" borderId="49" xfId="1" applyBorder="1" applyAlignment="1">
      <alignment horizontal="center"/>
    </xf>
    <xf numFmtId="0" fontId="24" fillId="0" borderId="0" xfId="1" applyFont="1" applyFill="1" applyBorder="1" applyAlignment="1">
      <alignment horizontal="right"/>
    </xf>
    <xf numFmtId="0" fontId="1" fillId="0" borderId="69" xfId="1" applyBorder="1" applyAlignment="1">
      <alignment horizontal="center"/>
    </xf>
    <xf numFmtId="0" fontId="1" fillId="0" borderId="70" xfId="1" applyBorder="1" applyAlignment="1">
      <alignment horizontal="center"/>
    </xf>
    <xf numFmtId="0" fontId="1" fillId="0" borderId="71" xfId="1" applyBorder="1" applyAlignment="1">
      <alignment horizontal="center"/>
    </xf>
    <xf numFmtId="0" fontId="1" fillId="0" borderId="53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11" xfId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4" fillId="0" borderId="10" xfId="1" applyFont="1" applyBorder="1" applyAlignment="1" applyProtection="1">
      <alignment horizontal="center"/>
      <protection locked="0"/>
    </xf>
    <xf numFmtId="2" fontId="11" fillId="0" borderId="20" xfId="1" applyNumberFormat="1" applyFont="1" applyBorder="1" applyAlignment="1" applyProtection="1">
      <alignment horizontal="right"/>
      <protection locked="0"/>
    </xf>
    <xf numFmtId="165" fontId="13" fillId="0" borderId="20" xfId="1" applyNumberFormat="1" applyFont="1" applyBorder="1" applyAlignment="1" applyProtection="1">
      <alignment horizontal="right"/>
      <protection hidden="1"/>
    </xf>
    <xf numFmtId="0" fontId="1" fillId="0" borderId="12" xfId="1" applyBorder="1" applyAlignment="1">
      <alignment horizontal="center"/>
    </xf>
    <xf numFmtId="0" fontId="1" fillId="0" borderId="68" xfId="1" applyFont="1" applyFill="1" applyBorder="1" applyAlignment="1">
      <alignment horizontal="right"/>
    </xf>
    <xf numFmtId="0" fontId="1" fillId="0" borderId="6" xfId="1" applyFont="1" applyFill="1" applyBorder="1" applyAlignment="1">
      <alignment horizontal="right"/>
    </xf>
    <xf numFmtId="0" fontId="1" fillId="0" borderId="67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1" fillId="5" borderId="56" xfId="1" applyFont="1" applyFill="1" applyBorder="1" applyAlignment="1">
      <alignment horizontal="left" vertical="top"/>
    </xf>
    <xf numFmtId="0" fontId="1" fillId="5" borderId="57" xfId="1" applyFont="1" applyFill="1" applyBorder="1" applyAlignment="1">
      <alignment horizontal="left" vertical="top"/>
    </xf>
    <xf numFmtId="0" fontId="1" fillId="5" borderId="58" xfId="1" applyFont="1" applyFill="1" applyBorder="1" applyAlignment="1">
      <alignment horizontal="left" vertical="top"/>
    </xf>
    <xf numFmtId="0" fontId="1" fillId="5" borderId="56" xfId="1" applyFont="1" applyFill="1" applyBorder="1" applyAlignment="1">
      <alignment horizontal="center" vertical="top"/>
    </xf>
    <xf numFmtId="0" fontId="1" fillId="5" borderId="57" xfId="1" applyFont="1" applyFill="1" applyBorder="1" applyAlignment="1">
      <alignment horizontal="center" vertical="top"/>
    </xf>
    <xf numFmtId="0" fontId="1" fillId="5" borderId="58" xfId="1" applyFont="1" applyFill="1" applyBorder="1" applyAlignment="1">
      <alignment horizontal="center" vertical="top"/>
    </xf>
    <xf numFmtId="0" fontId="1" fillId="5" borderId="56" xfId="1" applyFont="1" applyFill="1" applyBorder="1" applyAlignment="1">
      <alignment horizontal="center" vertical="top" wrapText="1"/>
    </xf>
    <xf numFmtId="0" fontId="1" fillId="5" borderId="57" xfId="1" applyFont="1" applyFill="1" applyBorder="1" applyAlignment="1">
      <alignment horizontal="center" vertical="top" wrapText="1"/>
    </xf>
    <xf numFmtId="0" fontId="1" fillId="5" borderId="58" xfId="1" applyFont="1" applyFill="1" applyBorder="1" applyAlignment="1">
      <alignment horizontal="center" vertical="top" wrapText="1"/>
    </xf>
    <xf numFmtId="0" fontId="8" fillId="0" borderId="56" xfId="1" applyFont="1" applyBorder="1" applyAlignment="1">
      <alignment horizontal="left"/>
    </xf>
    <xf numFmtId="0" fontId="8" fillId="0" borderId="57" xfId="1" applyFont="1" applyBorder="1" applyAlignment="1">
      <alignment horizontal="left"/>
    </xf>
    <xf numFmtId="0" fontId="8" fillId="0" borderId="58" xfId="1" applyFont="1" applyBorder="1" applyAlignment="1">
      <alignment horizontal="left"/>
    </xf>
    <xf numFmtId="2" fontId="16" fillId="0" borderId="22" xfId="1" applyNumberFormat="1" applyFont="1" applyBorder="1" applyAlignment="1" applyProtection="1">
      <alignment horizontal="right"/>
      <protection hidden="1"/>
    </xf>
    <xf numFmtId="0" fontId="14" fillId="0" borderId="60" xfId="1" applyFont="1" applyBorder="1" applyAlignment="1" applyProtection="1">
      <alignment horizontal="center"/>
      <protection locked="0"/>
    </xf>
    <xf numFmtId="0" fontId="14" fillId="0" borderId="61" xfId="1" applyFont="1" applyBorder="1" applyAlignment="1" applyProtection="1">
      <alignment horizontal="center"/>
      <protection locked="0"/>
    </xf>
    <xf numFmtId="2" fontId="16" fillId="0" borderId="57" xfId="1" applyNumberFormat="1" applyFont="1" applyBorder="1" applyAlignment="1" applyProtection="1">
      <alignment horizontal="right"/>
      <protection hidden="1"/>
    </xf>
    <xf numFmtId="0" fontId="1" fillId="0" borderId="8" xfId="1" applyBorder="1" applyAlignment="1">
      <alignment horizontal="center"/>
    </xf>
    <xf numFmtId="0" fontId="1" fillId="0" borderId="50" xfId="1" applyBorder="1" applyAlignment="1">
      <alignment horizontal="center"/>
    </xf>
    <xf numFmtId="0" fontId="1" fillId="0" borderId="51" xfId="1" applyBorder="1" applyAlignment="1">
      <alignment horizontal="center"/>
    </xf>
    <xf numFmtId="0" fontId="1" fillId="0" borderId="52" xfId="1" applyBorder="1" applyAlignment="1">
      <alignment horizontal="center"/>
    </xf>
    <xf numFmtId="0" fontId="1" fillId="0" borderId="55" xfId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54" xfId="1" applyFont="1" applyFill="1" applyBorder="1" applyAlignment="1">
      <alignment horizontal="center"/>
    </xf>
    <xf numFmtId="0" fontId="1" fillId="0" borderId="55" xfId="1" applyFont="1" applyFill="1" applyBorder="1" applyAlignment="1">
      <alignment horizontal="center"/>
    </xf>
    <xf numFmtId="0" fontId="1" fillId="0" borderId="63" xfId="1" applyFont="1" applyBorder="1" applyAlignment="1">
      <alignment horizontal="center"/>
    </xf>
    <xf numFmtId="0" fontId="23" fillId="6" borderId="64" xfId="1" applyFont="1" applyFill="1" applyBorder="1" applyAlignment="1">
      <alignment horizontal="center" vertical="center" wrapText="1"/>
    </xf>
    <xf numFmtId="0" fontId="23" fillId="6" borderId="65" xfId="1" applyFont="1" applyFill="1" applyBorder="1" applyAlignment="1">
      <alignment horizontal="center" vertical="center" wrapText="1"/>
    </xf>
    <xf numFmtId="0" fontId="23" fillId="6" borderId="66" xfId="1" applyFont="1" applyFill="1" applyBorder="1" applyAlignment="1">
      <alignment horizontal="center" vertical="center" wrapText="1"/>
    </xf>
    <xf numFmtId="0" fontId="23" fillId="6" borderId="67" xfId="1" applyFont="1" applyFill="1" applyBorder="1" applyAlignment="1">
      <alignment horizontal="center" vertical="center" wrapText="1"/>
    </xf>
    <xf numFmtId="0" fontId="23" fillId="6" borderId="0" xfId="1" applyFont="1" applyFill="1" applyBorder="1" applyAlignment="1">
      <alignment horizontal="center" vertical="center" wrapText="1"/>
    </xf>
    <xf numFmtId="0" fontId="23" fillId="6" borderId="63" xfId="1" applyFont="1" applyFill="1" applyBorder="1" applyAlignment="1">
      <alignment horizontal="center" vertical="center" wrapText="1"/>
    </xf>
    <xf numFmtId="0" fontId="23" fillId="6" borderId="62" xfId="1" applyFont="1" applyFill="1" applyBorder="1" applyAlignment="1">
      <alignment horizontal="center" vertical="center" wrapText="1"/>
    </xf>
    <xf numFmtId="0" fontId="23" fillId="6" borderId="55" xfId="1" applyFont="1" applyFill="1" applyBorder="1" applyAlignment="1">
      <alignment horizontal="center" vertical="center" wrapText="1"/>
    </xf>
    <xf numFmtId="0" fontId="23" fillId="6" borderId="59" xfId="1" applyFont="1" applyFill="1" applyBorder="1" applyAlignment="1">
      <alignment horizontal="center" vertical="center" wrapText="1"/>
    </xf>
    <xf numFmtId="0" fontId="1" fillId="0" borderId="44" xfId="1" applyBorder="1" applyAlignment="1">
      <alignment horizontal="center"/>
    </xf>
    <xf numFmtId="0" fontId="1" fillId="0" borderId="47" xfId="1" applyBorder="1" applyAlignment="1">
      <alignment horizontal="center"/>
    </xf>
    <xf numFmtId="0" fontId="1" fillId="0" borderId="10" xfId="1" applyFont="1" applyBorder="1" applyAlignment="1">
      <alignment horizontal="center" vertical="center"/>
    </xf>
    <xf numFmtId="0" fontId="1" fillId="0" borderId="48" xfId="1" applyBorder="1" applyAlignment="1">
      <alignment horizontal="center"/>
    </xf>
    <xf numFmtId="0" fontId="1" fillId="0" borderId="42" xfId="1" applyBorder="1" applyAlignment="1">
      <alignment horizontal="center"/>
    </xf>
    <xf numFmtId="0" fontId="1" fillId="0" borderId="43" xfId="1" applyBorder="1" applyAlignment="1">
      <alignment horizontal="center"/>
    </xf>
    <xf numFmtId="0" fontId="1" fillId="0" borderId="45" xfId="1" applyBorder="1" applyAlignment="1">
      <alignment horizontal="center"/>
    </xf>
    <xf numFmtId="0" fontId="1" fillId="0" borderId="46" xfId="1" applyBorder="1" applyAlignment="1">
      <alignment horizontal="center"/>
    </xf>
    <xf numFmtId="0" fontId="1" fillId="0" borderId="38" xfId="1" applyBorder="1" applyAlignment="1">
      <alignment horizontal="center"/>
    </xf>
    <xf numFmtId="0" fontId="1" fillId="0" borderId="39" xfId="1" applyBorder="1" applyAlignment="1">
      <alignment horizontal="center"/>
    </xf>
    <xf numFmtId="0" fontId="1" fillId="0" borderId="40" xfId="1" applyBorder="1" applyAlignment="1">
      <alignment horizontal="center"/>
    </xf>
    <xf numFmtId="0" fontId="1" fillId="0" borderId="41" xfId="1" applyBorder="1" applyAlignment="1">
      <alignment horizontal="center"/>
    </xf>
    <xf numFmtId="0" fontId="22" fillId="0" borderId="2" xfId="0" applyFont="1" applyBorder="1" applyAlignment="1">
      <alignment horizontal="right"/>
    </xf>
    <xf numFmtId="0" fontId="22" fillId="0" borderId="0" xfId="0" applyFont="1" applyBorder="1" applyAlignment="1">
      <alignment horizontal="right"/>
    </xf>
    <xf numFmtId="0" fontId="22" fillId="0" borderId="9" xfId="0" applyFont="1" applyBorder="1" applyAlignment="1">
      <alignment horizontal="right"/>
    </xf>
    <xf numFmtId="2" fontId="13" fillId="4" borderId="20" xfId="1" applyNumberFormat="1" applyFont="1" applyFill="1" applyBorder="1" applyAlignment="1" applyProtection="1">
      <alignment horizontal="right"/>
      <protection hidden="1"/>
    </xf>
    <xf numFmtId="2" fontId="13" fillId="4" borderId="22" xfId="1" applyNumberFormat="1" applyFont="1" applyFill="1" applyBorder="1" applyAlignment="1" applyProtection="1">
      <alignment horizontal="right"/>
      <protection hidden="1"/>
    </xf>
    <xf numFmtId="10" fontId="19" fillId="4" borderId="0" xfId="2" applyNumberFormat="1" applyFont="1" applyFill="1" applyBorder="1" applyAlignment="1" applyProtection="1">
      <alignment horizontal="right"/>
    </xf>
    <xf numFmtId="0" fontId="21" fillId="0" borderId="2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10" fontId="19" fillId="0" borderId="11" xfId="2" applyNumberFormat="1" applyFont="1" applyFill="1" applyBorder="1" applyAlignment="1" applyProtection="1">
      <alignment horizontal="center"/>
    </xf>
    <xf numFmtId="10" fontId="19" fillId="0" borderId="0" xfId="2" applyNumberFormat="1" applyFont="1" applyFill="1" applyBorder="1" applyAlignment="1" applyProtection="1">
      <alignment horizontal="center"/>
    </xf>
    <xf numFmtId="10" fontId="19" fillId="0" borderId="9" xfId="2" applyNumberFormat="1" applyFont="1" applyFill="1" applyBorder="1" applyAlignment="1" applyProtection="1">
      <alignment horizontal="center"/>
    </xf>
    <xf numFmtId="2" fontId="13" fillId="0" borderId="20" xfId="1" applyNumberFormat="1" applyFont="1" applyBorder="1" applyAlignment="1" applyProtection="1">
      <alignment horizontal="right"/>
      <protection hidden="1"/>
    </xf>
    <xf numFmtId="10" fontId="19" fillId="0" borderId="0" xfId="2" applyNumberFormat="1" applyFont="1" applyFill="1" applyBorder="1" applyAlignment="1" applyProtection="1">
      <alignment horizontal="right"/>
    </xf>
    <xf numFmtId="0" fontId="1" fillId="0" borderId="9" xfId="1" applyBorder="1" applyAlignment="1">
      <alignment horizontal="center"/>
    </xf>
    <xf numFmtId="0" fontId="8" fillId="3" borderId="36" xfId="1" applyFont="1" applyFill="1" applyBorder="1" applyAlignment="1">
      <alignment horizontal="center" vertical="center" textRotation="90"/>
    </xf>
    <xf numFmtId="0" fontId="1" fillId="0" borderId="16" xfId="1" applyFont="1" applyBorder="1" applyAlignment="1">
      <alignment horizontal="right"/>
    </xf>
    <xf numFmtId="0" fontId="20" fillId="0" borderId="11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2" fontId="13" fillId="0" borderId="22" xfId="1" applyNumberFormat="1" applyFont="1" applyBorder="1" applyAlignment="1" applyProtection="1">
      <alignment horizontal="right"/>
      <protection hidden="1"/>
    </xf>
    <xf numFmtId="0" fontId="1" fillId="0" borderId="11" xfId="3" applyFont="1" applyBorder="1" applyAlignment="1">
      <alignment horizontal="right"/>
    </xf>
    <xf numFmtId="0" fontId="1" fillId="0" borderId="0" xfId="3" applyFont="1" applyBorder="1" applyAlignment="1">
      <alignment horizontal="right"/>
    </xf>
    <xf numFmtId="0" fontId="1" fillId="0" borderId="9" xfId="3" applyFont="1" applyBorder="1" applyAlignment="1">
      <alignment horizontal="right"/>
    </xf>
    <xf numFmtId="164" fontId="19" fillId="0" borderId="0" xfId="2" applyNumberFormat="1" applyFont="1" applyFill="1" applyBorder="1" applyAlignment="1" applyProtection="1">
      <alignment horizontal="right"/>
    </xf>
    <xf numFmtId="0" fontId="20" fillId="0" borderId="16" xfId="1" applyFont="1" applyFill="1" applyBorder="1" applyAlignment="1">
      <alignment horizontal="right"/>
    </xf>
    <xf numFmtId="0" fontId="1" fillId="0" borderId="17" xfId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23" xfId="1" applyBorder="1" applyAlignment="1">
      <alignment horizontal="center"/>
    </xf>
    <xf numFmtId="0" fontId="17" fillId="3" borderId="24" xfId="1" applyFont="1" applyFill="1" applyBorder="1" applyAlignment="1">
      <alignment horizontal="center" vertical="center" textRotation="90"/>
    </xf>
    <xf numFmtId="0" fontId="17" fillId="3" borderId="28" xfId="1" applyFont="1" applyFill="1" applyBorder="1" applyAlignment="1">
      <alignment horizontal="center" vertical="center" textRotation="90"/>
    </xf>
    <xf numFmtId="0" fontId="17" fillId="3" borderId="37" xfId="1" applyFont="1" applyFill="1" applyBorder="1" applyAlignment="1">
      <alignment horizontal="center" vertical="center" textRotation="90"/>
    </xf>
    <xf numFmtId="0" fontId="18" fillId="0" borderId="25" xfId="1" applyFont="1" applyFill="1" applyBorder="1" applyAlignment="1">
      <alignment horizontal="center"/>
    </xf>
    <xf numFmtId="0" fontId="18" fillId="0" borderId="26" xfId="1" applyFont="1" applyFill="1" applyBorder="1" applyAlignment="1">
      <alignment horizontal="center"/>
    </xf>
    <xf numFmtId="0" fontId="18" fillId="0" borderId="27" xfId="1" applyFont="1" applyFill="1" applyBorder="1" applyAlignment="1">
      <alignment horizontal="center"/>
    </xf>
    <xf numFmtId="0" fontId="1" fillId="0" borderId="31" xfId="1" applyBorder="1" applyAlignment="1">
      <alignment horizontal="center"/>
    </xf>
    <xf numFmtId="0" fontId="8" fillId="0" borderId="29" xfId="1" applyFont="1" applyFill="1" applyBorder="1" applyAlignment="1">
      <alignment horizontal="center"/>
    </xf>
    <xf numFmtId="0" fontId="1" fillId="0" borderId="32" xfId="1" applyBorder="1" applyAlignment="1">
      <alignment horizontal="center"/>
    </xf>
    <xf numFmtId="0" fontId="8" fillId="3" borderId="33" xfId="1" applyFont="1" applyFill="1" applyBorder="1" applyAlignment="1">
      <alignment horizontal="center" vertical="center" textRotation="90"/>
    </xf>
    <xf numFmtId="0" fontId="8" fillId="3" borderId="6" xfId="1" applyFont="1" applyFill="1" applyBorder="1" applyAlignment="1">
      <alignment horizontal="center" vertical="center" textRotation="90"/>
    </xf>
    <xf numFmtId="0" fontId="8" fillId="3" borderId="35" xfId="1" applyFont="1" applyFill="1" applyBorder="1" applyAlignment="1">
      <alignment horizontal="center" vertical="center" textRotation="90"/>
    </xf>
    <xf numFmtId="0" fontId="1" fillId="0" borderId="0" xfId="1" applyFill="1" applyBorder="1" applyAlignment="1">
      <alignment horizontal="center"/>
    </xf>
    <xf numFmtId="0" fontId="7" fillId="0" borderId="0" xfId="1" applyFont="1" applyBorder="1" applyAlignment="1">
      <alignment horizontal="right"/>
    </xf>
    <xf numFmtId="0" fontId="15" fillId="0" borderId="9" xfId="1" applyFont="1" applyBorder="1" applyAlignment="1" applyProtection="1">
      <alignment horizontal="center"/>
      <protection locked="0"/>
    </xf>
    <xf numFmtId="2" fontId="12" fillId="0" borderId="20" xfId="1" applyNumberFormat="1" applyFont="1" applyFill="1" applyBorder="1" applyAlignment="1" applyProtection="1">
      <alignment horizontal="center"/>
      <protection locked="0"/>
    </xf>
    <xf numFmtId="2" fontId="12" fillId="0" borderId="20" xfId="1" applyNumberFormat="1" applyFont="1" applyFill="1" applyBorder="1" applyAlignment="1" applyProtection="1">
      <alignment horizontal="center"/>
      <protection hidden="1"/>
    </xf>
    <xf numFmtId="2" fontId="14" fillId="0" borderId="20" xfId="1" applyNumberFormat="1" applyFont="1" applyFill="1" applyBorder="1" applyAlignment="1" applyProtection="1">
      <alignment horizontal="center"/>
      <protection locked="0"/>
    </xf>
    <xf numFmtId="2" fontId="11" fillId="0" borderId="10" xfId="1" applyNumberFormat="1" applyFont="1" applyBorder="1" applyAlignment="1" applyProtection="1">
      <alignment horizontal="center" vertical="center"/>
      <protection locked="0"/>
    </xf>
    <xf numFmtId="0" fontId="1" fillId="0" borderId="18" xfId="1" applyBorder="1" applyAlignment="1">
      <alignment horizontal="center"/>
    </xf>
    <xf numFmtId="0" fontId="1" fillId="0" borderId="19" xfId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" fillId="0" borderId="16" xfId="1" applyFont="1" applyFill="1" applyBorder="1" applyAlignment="1">
      <alignment horizontal="center"/>
    </xf>
    <xf numFmtId="165" fontId="13" fillId="0" borderId="22" xfId="1" applyNumberFormat="1" applyFont="1" applyBorder="1" applyAlignment="1" applyProtection="1">
      <alignment horizontal="right"/>
      <protection hidden="1"/>
    </xf>
    <xf numFmtId="0" fontId="1" fillId="0" borderId="6" xfId="1" applyFont="1" applyBorder="1" applyAlignment="1">
      <alignment horizontal="right"/>
    </xf>
    <xf numFmtId="0" fontId="1" fillId="0" borderId="16" xfId="1" applyFont="1" applyBorder="1" applyAlignment="1">
      <alignment horizontal="left"/>
    </xf>
    <xf numFmtId="0" fontId="11" fillId="0" borderId="10" xfId="1" applyFont="1" applyBorder="1" applyAlignment="1" applyProtection="1">
      <alignment horizontal="center" vertical="center"/>
      <protection locked="0"/>
    </xf>
    <xf numFmtId="0" fontId="1" fillId="0" borderId="7" xfId="1" applyFont="1" applyBorder="1" applyAlignment="1">
      <alignment horizontal="left"/>
    </xf>
    <xf numFmtId="0" fontId="5" fillId="2" borderId="13" xfId="1" applyFont="1" applyFill="1" applyBorder="1" applyAlignment="1">
      <alignment horizontal="center"/>
    </xf>
    <xf numFmtId="0" fontId="1" fillId="2" borderId="15" xfId="1" applyFont="1" applyFill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6" fillId="0" borderId="3" xfId="1" applyFont="1" applyBorder="1" applyAlignment="1" applyProtection="1">
      <alignment horizontal="center"/>
      <protection locked="0"/>
    </xf>
    <xf numFmtId="0" fontId="9" fillId="0" borderId="10" xfId="1" applyFont="1" applyBorder="1" applyAlignment="1">
      <alignment vertical="center"/>
    </xf>
    <xf numFmtId="0" fontId="6" fillId="0" borderId="0" xfId="1" applyFont="1" applyBorder="1" applyAlignment="1" applyProtection="1">
      <alignment horizontal="center"/>
      <protection locked="0"/>
    </xf>
    <xf numFmtId="0" fontId="2" fillId="0" borderId="0" xfId="1" applyFont="1" applyBorder="1" applyAlignment="1">
      <alignment horizontal="center" vertical="center" wrapText="1"/>
    </xf>
    <xf numFmtId="0" fontId="1" fillId="0" borderId="0" xfId="1" applyBorder="1" applyAlignment="1" applyProtection="1">
      <alignment horizontal="center"/>
    </xf>
    <xf numFmtId="0" fontId="3" fillId="0" borderId="0" xfId="1" applyFont="1" applyBorder="1" applyAlignment="1">
      <alignment horizontal="center"/>
    </xf>
    <xf numFmtId="49" fontId="4" fillId="0" borderId="0" xfId="1" applyNumberFormat="1" applyFont="1" applyBorder="1" applyAlignment="1" applyProtection="1">
      <alignment horizontal="center" vertical="center"/>
      <protection locked="0"/>
    </xf>
    <xf numFmtId="0" fontId="1" fillId="0" borderId="0" xfId="1" applyBorder="1" applyAlignment="1">
      <alignment horizontal="center" vertical="center"/>
    </xf>
  </cellXfs>
  <cellStyles count="4">
    <cellStyle name="Normal" xfId="0" builtinId="0"/>
    <cellStyle name="Normal 2" xfId="1"/>
    <cellStyle name="Normal_fich_paie_jan08_avec_tepa 2" xfId="3"/>
    <cellStyle name="Pourcentag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3</xdr:row>
      <xdr:rowOff>38100</xdr:rowOff>
    </xdr:from>
    <xdr:to>
      <xdr:col>30</xdr:col>
      <xdr:colOff>0</xdr:colOff>
      <xdr:row>3</xdr:row>
      <xdr:rowOff>38100</xdr:rowOff>
    </xdr:to>
    <xdr:sp macro="" textlink="">
      <xdr:nvSpPr>
        <xdr:cNvPr id="2" name="Line 1">
          <a:extLst>
            <a:ext uri="{FF2B5EF4-FFF2-40B4-BE49-F238E27FC236}">
              <a16:creationId xmlns="" xmlns:a16="http://schemas.microsoft.com/office/drawing/2014/main" id="{00000000-0008-0000-2300-00004DAD0800}"/>
            </a:ext>
          </a:extLst>
        </xdr:cNvPr>
        <xdr:cNvSpPr>
          <a:spLocks noChangeShapeType="1"/>
        </xdr:cNvSpPr>
      </xdr:nvSpPr>
      <xdr:spPr bwMode="auto">
        <a:xfrm>
          <a:off x="4191000" y="695325"/>
          <a:ext cx="1524000" cy="0"/>
        </a:xfrm>
        <a:prstGeom prst="line">
          <a:avLst/>
        </a:prstGeom>
        <a:noFill/>
        <a:ln w="1260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31</xdr:col>
      <xdr:colOff>19050</xdr:colOff>
      <xdr:row>3</xdr:row>
      <xdr:rowOff>38100</xdr:rowOff>
    </xdr:from>
    <xdr:to>
      <xdr:col>39</xdr:col>
      <xdr:colOff>19050</xdr:colOff>
      <xdr:row>3</xdr:row>
      <xdr:rowOff>38100</xdr:rowOff>
    </xdr:to>
    <xdr:sp macro="" textlink="">
      <xdr:nvSpPr>
        <xdr:cNvPr id="3" name="Line 2">
          <a:extLst>
            <a:ext uri="{FF2B5EF4-FFF2-40B4-BE49-F238E27FC236}">
              <a16:creationId xmlns="" xmlns:a16="http://schemas.microsoft.com/office/drawing/2014/main" id="{00000000-0008-0000-2300-00004EAD0800}"/>
            </a:ext>
          </a:extLst>
        </xdr:cNvPr>
        <xdr:cNvSpPr>
          <a:spLocks noChangeShapeType="1"/>
        </xdr:cNvSpPr>
      </xdr:nvSpPr>
      <xdr:spPr bwMode="auto">
        <a:xfrm>
          <a:off x="5924550" y="695325"/>
          <a:ext cx="1524000" cy="0"/>
        </a:xfrm>
        <a:prstGeom prst="line">
          <a:avLst/>
        </a:prstGeom>
        <a:noFill/>
        <a:ln w="1260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123825</xdr:colOff>
      <xdr:row>0</xdr:row>
      <xdr:rowOff>57150</xdr:rowOff>
    </xdr:from>
    <xdr:to>
      <xdr:col>17</xdr:col>
      <xdr:colOff>142875</xdr:colOff>
      <xdr:row>2</xdr:row>
      <xdr:rowOff>85725</xdr:rowOff>
    </xdr:to>
    <xdr:sp macro="" textlink="">
      <xdr:nvSpPr>
        <xdr:cNvPr id="4" name="Texte 48">
          <a:extLst>
            <a:ext uri="{FF2B5EF4-FFF2-40B4-BE49-F238E27FC236}">
              <a16:creationId xmlns="" xmlns:a16="http://schemas.microsoft.com/office/drawing/2014/main" id="{00000000-0008-0000-2300-000004000000}"/>
            </a:ext>
          </a:extLst>
        </xdr:cNvPr>
        <xdr:cNvSpPr txBox="1">
          <a:spLocks noChangeArrowheads="1"/>
        </xdr:cNvSpPr>
      </xdr:nvSpPr>
      <xdr:spPr bwMode="auto">
        <a:xfrm>
          <a:off x="123825" y="57150"/>
          <a:ext cx="3257550" cy="523875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L'ASMAT</a:t>
          </a:r>
        </a:p>
        <a:p>
          <a:pPr algn="ctr" rtl="0">
            <a:defRPr sz="1000"/>
          </a:pPr>
          <a:r>
            <a:rPr lang="fr-FR" sz="10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Association des Assistant(e)s Maternel(le)s Agréé(e)s</a:t>
          </a:r>
        </a:p>
        <a:p>
          <a:pPr algn="ctr" rtl="0">
            <a:defRPr sz="1000"/>
          </a:pPr>
          <a:r>
            <a:rPr lang="fr-FR" sz="10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de la Mayenne</a:t>
          </a:r>
          <a:endParaRPr lang="fr-FR" sz="1000" baseline="0"/>
        </a:p>
      </xdr:txBody>
    </xdr:sp>
    <xdr:clientData/>
  </xdr:twoCellAnchor>
  <xdr:twoCellAnchor>
    <xdr:from>
      <xdr:col>34</xdr:col>
      <xdr:colOff>104775</xdr:colOff>
      <xdr:row>25</xdr:row>
      <xdr:rowOff>152400</xdr:rowOff>
    </xdr:from>
    <xdr:to>
      <xdr:col>35</xdr:col>
      <xdr:colOff>0</xdr:colOff>
      <xdr:row>27</xdr:row>
      <xdr:rowOff>9525</xdr:rowOff>
    </xdr:to>
    <xdr:grpSp>
      <xdr:nvGrpSpPr>
        <xdr:cNvPr id="5" name="Group 4">
          <a:extLst>
            <a:ext uri="{FF2B5EF4-FFF2-40B4-BE49-F238E27FC236}">
              <a16:creationId xmlns="" xmlns:a16="http://schemas.microsoft.com/office/drawing/2014/main" id="{00000000-0008-0000-2300-000050AD0800}"/>
            </a:ext>
          </a:extLst>
        </xdr:cNvPr>
        <xdr:cNvGrpSpPr>
          <a:grpSpLocks/>
        </xdr:cNvGrpSpPr>
      </xdr:nvGrpSpPr>
      <xdr:grpSpPr bwMode="auto">
        <a:xfrm>
          <a:off x="6581775" y="3848100"/>
          <a:ext cx="85725" cy="85725"/>
          <a:chOff x="10911" y="6028"/>
          <a:chExt cx="134" cy="126"/>
        </a:xfrm>
      </xdr:grpSpPr>
      <xdr:sp macro="" textlink="">
        <xdr:nvSpPr>
          <xdr:cNvPr id="6" name="Line 5">
            <a:extLst>
              <a:ext uri="{FF2B5EF4-FFF2-40B4-BE49-F238E27FC236}">
                <a16:creationId xmlns="" xmlns:a16="http://schemas.microsoft.com/office/drawing/2014/main" id="{00000000-0008-0000-2300-00007BAD0800}"/>
              </a:ext>
            </a:extLst>
          </xdr:cNvPr>
          <xdr:cNvSpPr>
            <a:spLocks noChangeShapeType="1"/>
          </xdr:cNvSpPr>
        </xdr:nvSpPr>
        <xdr:spPr bwMode="auto">
          <a:xfrm>
            <a:off x="10987" y="6028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7" name="Line 6">
            <a:extLst>
              <a:ext uri="{FF2B5EF4-FFF2-40B4-BE49-F238E27FC236}">
                <a16:creationId xmlns="" xmlns:a16="http://schemas.microsoft.com/office/drawing/2014/main" id="{00000000-0008-0000-2300-00007CAD0800}"/>
              </a:ext>
            </a:extLst>
          </xdr:cNvPr>
          <xdr:cNvSpPr>
            <a:spLocks noChangeShapeType="1"/>
          </xdr:cNvSpPr>
        </xdr:nvSpPr>
        <xdr:spPr bwMode="auto">
          <a:xfrm>
            <a:off x="10911" y="6096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34</xdr:col>
      <xdr:colOff>104775</xdr:colOff>
      <xdr:row>27</xdr:row>
      <xdr:rowOff>152400</xdr:rowOff>
    </xdr:from>
    <xdr:to>
      <xdr:col>35</xdr:col>
      <xdr:colOff>0</xdr:colOff>
      <xdr:row>29</xdr:row>
      <xdr:rowOff>9525</xdr:rowOff>
    </xdr:to>
    <xdr:grpSp>
      <xdr:nvGrpSpPr>
        <xdr:cNvPr id="8" name="Group 7">
          <a:extLst>
            <a:ext uri="{FF2B5EF4-FFF2-40B4-BE49-F238E27FC236}">
              <a16:creationId xmlns="" xmlns:a16="http://schemas.microsoft.com/office/drawing/2014/main" id="{00000000-0008-0000-2300-000051AD0800}"/>
            </a:ext>
          </a:extLst>
        </xdr:cNvPr>
        <xdr:cNvGrpSpPr>
          <a:grpSpLocks/>
        </xdr:cNvGrpSpPr>
      </xdr:nvGrpSpPr>
      <xdr:grpSpPr bwMode="auto">
        <a:xfrm>
          <a:off x="6581775" y="4076700"/>
          <a:ext cx="85725" cy="85725"/>
          <a:chOff x="10911" y="6374"/>
          <a:chExt cx="134" cy="126"/>
        </a:xfrm>
      </xdr:grpSpPr>
      <xdr:sp macro="" textlink="">
        <xdr:nvSpPr>
          <xdr:cNvPr id="9" name="Line 8">
            <a:extLst>
              <a:ext uri="{FF2B5EF4-FFF2-40B4-BE49-F238E27FC236}">
                <a16:creationId xmlns="" xmlns:a16="http://schemas.microsoft.com/office/drawing/2014/main" id="{00000000-0008-0000-2300-000079AD0800}"/>
              </a:ext>
            </a:extLst>
          </xdr:cNvPr>
          <xdr:cNvSpPr>
            <a:spLocks noChangeShapeType="1"/>
          </xdr:cNvSpPr>
        </xdr:nvSpPr>
        <xdr:spPr bwMode="auto">
          <a:xfrm>
            <a:off x="10987" y="6374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" name="Line 9">
            <a:extLst>
              <a:ext uri="{FF2B5EF4-FFF2-40B4-BE49-F238E27FC236}">
                <a16:creationId xmlns="" xmlns:a16="http://schemas.microsoft.com/office/drawing/2014/main" id="{00000000-0008-0000-2300-00007AAD0800}"/>
              </a:ext>
            </a:extLst>
          </xdr:cNvPr>
          <xdr:cNvSpPr>
            <a:spLocks noChangeShapeType="1"/>
          </xdr:cNvSpPr>
        </xdr:nvSpPr>
        <xdr:spPr bwMode="auto">
          <a:xfrm>
            <a:off x="10911" y="6441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34</xdr:col>
      <xdr:colOff>114300</xdr:colOff>
      <xdr:row>29</xdr:row>
      <xdr:rowOff>142875</xdr:rowOff>
    </xdr:from>
    <xdr:to>
      <xdr:col>35</xdr:col>
      <xdr:colOff>0</xdr:colOff>
      <xdr:row>31</xdr:row>
      <xdr:rowOff>0</xdr:rowOff>
    </xdr:to>
    <xdr:grpSp>
      <xdr:nvGrpSpPr>
        <xdr:cNvPr id="11" name="Group 10">
          <a:extLst>
            <a:ext uri="{FF2B5EF4-FFF2-40B4-BE49-F238E27FC236}">
              <a16:creationId xmlns="" xmlns:a16="http://schemas.microsoft.com/office/drawing/2014/main" id="{00000000-0008-0000-2300-000052AD0800}"/>
            </a:ext>
          </a:extLst>
        </xdr:cNvPr>
        <xdr:cNvGrpSpPr>
          <a:grpSpLocks/>
        </xdr:cNvGrpSpPr>
      </xdr:nvGrpSpPr>
      <xdr:grpSpPr bwMode="auto">
        <a:xfrm>
          <a:off x="6591300" y="4295775"/>
          <a:ext cx="76200" cy="85725"/>
          <a:chOff x="10927" y="6705"/>
          <a:chExt cx="134" cy="126"/>
        </a:xfrm>
      </xdr:grpSpPr>
      <xdr:sp macro="" textlink="">
        <xdr:nvSpPr>
          <xdr:cNvPr id="12" name="Line 11">
            <a:extLst>
              <a:ext uri="{FF2B5EF4-FFF2-40B4-BE49-F238E27FC236}">
                <a16:creationId xmlns="" xmlns:a16="http://schemas.microsoft.com/office/drawing/2014/main" id="{00000000-0008-0000-2300-000077AD0800}"/>
              </a:ext>
            </a:extLst>
          </xdr:cNvPr>
          <xdr:cNvSpPr>
            <a:spLocks noChangeShapeType="1"/>
          </xdr:cNvSpPr>
        </xdr:nvSpPr>
        <xdr:spPr bwMode="auto">
          <a:xfrm>
            <a:off x="11002" y="6705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" name="Line 12">
            <a:extLst>
              <a:ext uri="{FF2B5EF4-FFF2-40B4-BE49-F238E27FC236}">
                <a16:creationId xmlns="" xmlns:a16="http://schemas.microsoft.com/office/drawing/2014/main" id="{00000000-0008-0000-2300-000078AD0800}"/>
              </a:ext>
            </a:extLst>
          </xdr:cNvPr>
          <xdr:cNvSpPr>
            <a:spLocks noChangeShapeType="1"/>
          </xdr:cNvSpPr>
        </xdr:nvSpPr>
        <xdr:spPr bwMode="auto">
          <a:xfrm>
            <a:off x="10927" y="6772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34</xdr:col>
      <xdr:colOff>114300</xdr:colOff>
      <xdr:row>31</xdr:row>
      <xdr:rowOff>142875</xdr:rowOff>
    </xdr:from>
    <xdr:to>
      <xdr:col>35</xdr:col>
      <xdr:colOff>0</xdr:colOff>
      <xdr:row>33</xdr:row>
      <xdr:rowOff>0</xdr:rowOff>
    </xdr:to>
    <xdr:grpSp>
      <xdr:nvGrpSpPr>
        <xdr:cNvPr id="14" name="Group 13">
          <a:extLst>
            <a:ext uri="{FF2B5EF4-FFF2-40B4-BE49-F238E27FC236}">
              <a16:creationId xmlns="" xmlns:a16="http://schemas.microsoft.com/office/drawing/2014/main" id="{00000000-0008-0000-2300-000053AD0800}"/>
            </a:ext>
          </a:extLst>
        </xdr:cNvPr>
        <xdr:cNvGrpSpPr>
          <a:grpSpLocks/>
        </xdr:cNvGrpSpPr>
      </xdr:nvGrpSpPr>
      <xdr:grpSpPr bwMode="auto">
        <a:xfrm>
          <a:off x="6591300" y="4524375"/>
          <a:ext cx="76200" cy="85725"/>
          <a:chOff x="10927" y="7050"/>
          <a:chExt cx="134" cy="126"/>
        </a:xfrm>
      </xdr:grpSpPr>
      <xdr:sp macro="" textlink="">
        <xdr:nvSpPr>
          <xdr:cNvPr id="15" name="Line 14">
            <a:extLst>
              <a:ext uri="{FF2B5EF4-FFF2-40B4-BE49-F238E27FC236}">
                <a16:creationId xmlns="" xmlns:a16="http://schemas.microsoft.com/office/drawing/2014/main" id="{00000000-0008-0000-2300-000075AD0800}"/>
              </a:ext>
            </a:extLst>
          </xdr:cNvPr>
          <xdr:cNvSpPr>
            <a:spLocks noChangeShapeType="1"/>
          </xdr:cNvSpPr>
        </xdr:nvSpPr>
        <xdr:spPr bwMode="auto">
          <a:xfrm>
            <a:off x="11002" y="7050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6" name="Line 15">
            <a:extLst>
              <a:ext uri="{FF2B5EF4-FFF2-40B4-BE49-F238E27FC236}">
                <a16:creationId xmlns="" xmlns:a16="http://schemas.microsoft.com/office/drawing/2014/main" id="{00000000-0008-0000-2300-000076AD0800}"/>
              </a:ext>
            </a:extLst>
          </xdr:cNvPr>
          <xdr:cNvSpPr>
            <a:spLocks noChangeShapeType="1"/>
          </xdr:cNvSpPr>
        </xdr:nvSpPr>
        <xdr:spPr bwMode="auto">
          <a:xfrm>
            <a:off x="10927" y="7118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46</xdr:row>
      <xdr:rowOff>133350</xdr:rowOff>
    </xdr:from>
    <xdr:to>
      <xdr:col>36</xdr:col>
      <xdr:colOff>0</xdr:colOff>
      <xdr:row>48</xdr:row>
      <xdr:rowOff>9525</xdr:rowOff>
    </xdr:to>
    <xdr:grpSp>
      <xdr:nvGrpSpPr>
        <xdr:cNvPr id="17" name="Group 16">
          <a:extLst>
            <a:ext uri="{FF2B5EF4-FFF2-40B4-BE49-F238E27FC236}">
              <a16:creationId xmlns="" xmlns:a16="http://schemas.microsoft.com/office/drawing/2014/main" id="{00000000-0008-0000-2300-000054AD0800}"/>
            </a:ext>
          </a:extLst>
        </xdr:cNvPr>
        <xdr:cNvGrpSpPr>
          <a:grpSpLocks/>
        </xdr:cNvGrpSpPr>
      </xdr:nvGrpSpPr>
      <xdr:grpSpPr bwMode="auto">
        <a:xfrm>
          <a:off x="6772275" y="6200775"/>
          <a:ext cx="85725" cy="76200"/>
          <a:chOff x="11227" y="8978"/>
          <a:chExt cx="133" cy="129"/>
        </a:xfrm>
      </xdr:grpSpPr>
      <xdr:sp macro="" textlink="">
        <xdr:nvSpPr>
          <xdr:cNvPr id="18" name="Line 17">
            <a:extLst>
              <a:ext uri="{FF2B5EF4-FFF2-40B4-BE49-F238E27FC236}">
                <a16:creationId xmlns="" xmlns:a16="http://schemas.microsoft.com/office/drawing/2014/main" id="{00000000-0008-0000-2300-000073AD0800}"/>
              </a:ext>
            </a:extLst>
          </xdr:cNvPr>
          <xdr:cNvSpPr>
            <a:spLocks noChangeShapeType="1"/>
          </xdr:cNvSpPr>
        </xdr:nvSpPr>
        <xdr:spPr bwMode="auto">
          <a:xfrm>
            <a:off x="11303" y="8978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9" name="Line 18">
            <a:extLst>
              <a:ext uri="{FF2B5EF4-FFF2-40B4-BE49-F238E27FC236}">
                <a16:creationId xmlns="" xmlns:a16="http://schemas.microsoft.com/office/drawing/2014/main" id="{00000000-0008-0000-2300-000074AD0800}"/>
              </a:ext>
            </a:extLst>
          </xdr:cNvPr>
          <xdr:cNvSpPr>
            <a:spLocks noChangeShapeType="1"/>
          </xdr:cNvSpPr>
        </xdr:nvSpPr>
        <xdr:spPr bwMode="auto">
          <a:xfrm>
            <a:off x="11227" y="904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48</xdr:row>
      <xdr:rowOff>133350</xdr:rowOff>
    </xdr:from>
    <xdr:to>
      <xdr:col>36</xdr:col>
      <xdr:colOff>0</xdr:colOff>
      <xdr:row>50</xdr:row>
      <xdr:rowOff>0</xdr:rowOff>
    </xdr:to>
    <xdr:grpSp>
      <xdr:nvGrpSpPr>
        <xdr:cNvPr id="20" name="Group 19">
          <a:extLst>
            <a:ext uri="{FF2B5EF4-FFF2-40B4-BE49-F238E27FC236}">
              <a16:creationId xmlns="" xmlns:a16="http://schemas.microsoft.com/office/drawing/2014/main" id="{00000000-0008-0000-2300-000055AD0800}"/>
            </a:ext>
          </a:extLst>
        </xdr:cNvPr>
        <xdr:cNvGrpSpPr>
          <a:grpSpLocks/>
        </xdr:cNvGrpSpPr>
      </xdr:nvGrpSpPr>
      <xdr:grpSpPr bwMode="auto">
        <a:xfrm>
          <a:off x="6772275" y="6400800"/>
          <a:ext cx="85725" cy="66675"/>
          <a:chOff x="11227" y="9306"/>
          <a:chExt cx="133" cy="129"/>
        </a:xfrm>
      </xdr:grpSpPr>
      <xdr:sp macro="" textlink="">
        <xdr:nvSpPr>
          <xdr:cNvPr id="21" name="Line 20">
            <a:extLst>
              <a:ext uri="{FF2B5EF4-FFF2-40B4-BE49-F238E27FC236}">
                <a16:creationId xmlns="" xmlns:a16="http://schemas.microsoft.com/office/drawing/2014/main" id="{00000000-0008-0000-2300-000071AD0800}"/>
              </a:ext>
            </a:extLst>
          </xdr:cNvPr>
          <xdr:cNvSpPr>
            <a:spLocks noChangeShapeType="1"/>
          </xdr:cNvSpPr>
        </xdr:nvSpPr>
        <xdr:spPr bwMode="auto">
          <a:xfrm>
            <a:off x="11303" y="9306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2" name="Line 21">
            <a:extLst>
              <a:ext uri="{FF2B5EF4-FFF2-40B4-BE49-F238E27FC236}">
                <a16:creationId xmlns="" xmlns:a16="http://schemas.microsoft.com/office/drawing/2014/main" id="{00000000-0008-0000-2300-000072AD0800}"/>
              </a:ext>
            </a:extLst>
          </xdr:cNvPr>
          <xdr:cNvSpPr>
            <a:spLocks noChangeShapeType="1"/>
          </xdr:cNvSpPr>
        </xdr:nvSpPr>
        <xdr:spPr bwMode="auto">
          <a:xfrm>
            <a:off x="11227" y="9375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64</xdr:row>
      <xdr:rowOff>114300</xdr:rowOff>
    </xdr:from>
    <xdr:to>
      <xdr:col>36</xdr:col>
      <xdr:colOff>0</xdr:colOff>
      <xdr:row>66</xdr:row>
      <xdr:rowOff>0</xdr:rowOff>
    </xdr:to>
    <xdr:grpSp>
      <xdr:nvGrpSpPr>
        <xdr:cNvPr id="23" name="Group 25">
          <a:extLst>
            <a:ext uri="{FF2B5EF4-FFF2-40B4-BE49-F238E27FC236}">
              <a16:creationId xmlns="" xmlns:a16="http://schemas.microsoft.com/office/drawing/2014/main" id="{00000000-0008-0000-2300-000056AD0800}"/>
            </a:ext>
          </a:extLst>
        </xdr:cNvPr>
        <xdr:cNvGrpSpPr>
          <a:grpSpLocks/>
        </xdr:cNvGrpSpPr>
      </xdr:nvGrpSpPr>
      <xdr:grpSpPr bwMode="auto">
        <a:xfrm>
          <a:off x="6772275" y="7981950"/>
          <a:ext cx="85725" cy="85725"/>
          <a:chOff x="11227" y="11573"/>
          <a:chExt cx="133" cy="129"/>
        </a:xfrm>
      </xdr:grpSpPr>
      <xdr:sp macro="" textlink="">
        <xdr:nvSpPr>
          <xdr:cNvPr id="24" name="Line 26">
            <a:extLst>
              <a:ext uri="{FF2B5EF4-FFF2-40B4-BE49-F238E27FC236}">
                <a16:creationId xmlns="" xmlns:a16="http://schemas.microsoft.com/office/drawing/2014/main" id="{00000000-0008-0000-2300-00006FAD0800}"/>
              </a:ext>
            </a:extLst>
          </xdr:cNvPr>
          <xdr:cNvSpPr>
            <a:spLocks noChangeShapeType="1"/>
          </xdr:cNvSpPr>
        </xdr:nvSpPr>
        <xdr:spPr bwMode="auto">
          <a:xfrm>
            <a:off x="11303" y="11573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5" name="Line 27">
            <a:extLst>
              <a:ext uri="{FF2B5EF4-FFF2-40B4-BE49-F238E27FC236}">
                <a16:creationId xmlns="" xmlns:a16="http://schemas.microsoft.com/office/drawing/2014/main" id="{00000000-0008-0000-2300-000070AD0800}"/>
              </a:ext>
            </a:extLst>
          </xdr:cNvPr>
          <xdr:cNvSpPr>
            <a:spLocks noChangeShapeType="1"/>
          </xdr:cNvSpPr>
        </xdr:nvSpPr>
        <xdr:spPr bwMode="auto">
          <a:xfrm>
            <a:off x="11227" y="11643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66</xdr:row>
      <xdr:rowOff>133350</xdr:rowOff>
    </xdr:from>
    <xdr:to>
      <xdr:col>36</xdr:col>
      <xdr:colOff>0</xdr:colOff>
      <xdr:row>68</xdr:row>
      <xdr:rowOff>9525</xdr:rowOff>
    </xdr:to>
    <xdr:grpSp>
      <xdr:nvGrpSpPr>
        <xdr:cNvPr id="26" name="Group 28">
          <a:extLst>
            <a:ext uri="{FF2B5EF4-FFF2-40B4-BE49-F238E27FC236}">
              <a16:creationId xmlns="" xmlns:a16="http://schemas.microsoft.com/office/drawing/2014/main" id="{00000000-0008-0000-2300-000057AD0800}"/>
            </a:ext>
          </a:extLst>
        </xdr:cNvPr>
        <xdr:cNvGrpSpPr>
          <a:grpSpLocks/>
        </xdr:cNvGrpSpPr>
      </xdr:nvGrpSpPr>
      <xdr:grpSpPr bwMode="auto">
        <a:xfrm>
          <a:off x="6772275" y="8201025"/>
          <a:ext cx="85725" cy="76200"/>
          <a:chOff x="11227" y="11928"/>
          <a:chExt cx="133" cy="129"/>
        </a:xfrm>
      </xdr:grpSpPr>
      <xdr:sp macro="" textlink="">
        <xdr:nvSpPr>
          <xdr:cNvPr id="27" name="Line 29">
            <a:extLst>
              <a:ext uri="{FF2B5EF4-FFF2-40B4-BE49-F238E27FC236}">
                <a16:creationId xmlns="" xmlns:a16="http://schemas.microsoft.com/office/drawing/2014/main" id="{00000000-0008-0000-2300-00006DAD0800}"/>
              </a:ext>
            </a:extLst>
          </xdr:cNvPr>
          <xdr:cNvSpPr>
            <a:spLocks noChangeShapeType="1"/>
          </xdr:cNvSpPr>
        </xdr:nvSpPr>
        <xdr:spPr bwMode="auto">
          <a:xfrm>
            <a:off x="11303" y="11928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" name="Line 30">
            <a:extLst>
              <a:ext uri="{FF2B5EF4-FFF2-40B4-BE49-F238E27FC236}">
                <a16:creationId xmlns="" xmlns:a16="http://schemas.microsoft.com/office/drawing/2014/main" id="{00000000-0008-0000-2300-00006EAD0800}"/>
              </a:ext>
            </a:extLst>
          </xdr:cNvPr>
          <xdr:cNvSpPr>
            <a:spLocks noChangeShapeType="1"/>
          </xdr:cNvSpPr>
        </xdr:nvSpPr>
        <xdr:spPr bwMode="auto">
          <a:xfrm>
            <a:off x="11227" y="1199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90</xdr:row>
      <xdr:rowOff>133350</xdr:rowOff>
    </xdr:from>
    <xdr:to>
      <xdr:col>36</xdr:col>
      <xdr:colOff>0</xdr:colOff>
      <xdr:row>92</xdr:row>
      <xdr:rowOff>9525</xdr:rowOff>
    </xdr:to>
    <xdr:grpSp>
      <xdr:nvGrpSpPr>
        <xdr:cNvPr id="29" name="Group 34">
          <a:extLst>
            <a:ext uri="{FF2B5EF4-FFF2-40B4-BE49-F238E27FC236}">
              <a16:creationId xmlns="" xmlns:a16="http://schemas.microsoft.com/office/drawing/2014/main" id="{00000000-0008-0000-2300-000058AD0800}"/>
            </a:ext>
          </a:extLst>
        </xdr:cNvPr>
        <xdr:cNvGrpSpPr>
          <a:grpSpLocks/>
        </xdr:cNvGrpSpPr>
      </xdr:nvGrpSpPr>
      <xdr:grpSpPr bwMode="auto">
        <a:xfrm>
          <a:off x="6772275" y="10668000"/>
          <a:ext cx="85725" cy="76200"/>
          <a:chOff x="11227" y="15229"/>
          <a:chExt cx="133" cy="137"/>
        </a:xfrm>
      </xdr:grpSpPr>
      <xdr:sp macro="" textlink="">
        <xdr:nvSpPr>
          <xdr:cNvPr id="30" name="Line 35">
            <a:extLst>
              <a:ext uri="{FF2B5EF4-FFF2-40B4-BE49-F238E27FC236}">
                <a16:creationId xmlns="" xmlns:a16="http://schemas.microsoft.com/office/drawing/2014/main" id="{00000000-0008-0000-2300-00006BAD0800}"/>
              </a:ext>
            </a:extLst>
          </xdr:cNvPr>
          <xdr:cNvSpPr>
            <a:spLocks noChangeShapeType="1"/>
          </xdr:cNvSpPr>
        </xdr:nvSpPr>
        <xdr:spPr bwMode="auto">
          <a:xfrm>
            <a:off x="11303" y="15229"/>
            <a:ext cx="0" cy="137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1" name="Line 36">
            <a:extLst>
              <a:ext uri="{FF2B5EF4-FFF2-40B4-BE49-F238E27FC236}">
                <a16:creationId xmlns="" xmlns:a16="http://schemas.microsoft.com/office/drawing/2014/main" id="{00000000-0008-0000-2300-00006CAD0800}"/>
              </a:ext>
            </a:extLst>
          </xdr:cNvPr>
          <xdr:cNvSpPr>
            <a:spLocks noChangeShapeType="1"/>
          </xdr:cNvSpPr>
        </xdr:nvSpPr>
        <xdr:spPr bwMode="auto">
          <a:xfrm>
            <a:off x="11227" y="15303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94</xdr:row>
      <xdr:rowOff>133350</xdr:rowOff>
    </xdr:from>
    <xdr:to>
      <xdr:col>36</xdr:col>
      <xdr:colOff>0</xdr:colOff>
      <xdr:row>96</xdr:row>
      <xdr:rowOff>9525</xdr:rowOff>
    </xdr:to>
    <xdr:grpSp>
      <xdr:nvGrpSpPr>
        <xdr:cNvPr id="32" name="Group 38">
          <a:extLst>
            <a:ext uri="{FF2B5EF4-FFF2-40B4-BE49-F238E27FC236}">
              <a16:creationId xmlns="" xmlns:a16="http://schemas.microsoft.com/office/drawing/2014/main" id="{00000000-0008-0000-2300-000059AD0800}"/>
            </a:ext>
          </a:extLst>
        </xdr:cNvPr>
        <xdr:cNvGrpSpPr>
          <a:grpSpLocks/>
        </xdr:cNvGrpSpPr>
      </xdr:nvGrpSpPr>
      <xdr:grpSpPr bwMode="auto">
        <a:xfrm>
          <a:off x="6772275" y="11068050"/>
          <a:ext cx="85725" cy="76200"/>
          <a:chOff x="11227" y="15884"/>
          <a:chExt cx="133" cy="137"/>
        </a:xfrm>
      </xdr:grpSpPr>
      <xdr:sp macro="" textlink="">
        <xdr:nvSpPr>
          <xdr:cNvPr id="33" name="Line 39">
            <a:extLst>
              <a:ext uri="{FF2B5EF4-FFF2-40B4-BE49-F238E27FC236}">
                <a16:creationId xmlns="" xmlns:a16="http://schemas.microsoft.com/office/drawing/2014/main" id="{00000000-0008-0000-2300-000069AD0800}"/>
              </a:ext>
            </a:extLst>
          </xdr:cNvPr>
          <xdr:cNvSpPr>
            <a:spLocks noChangeShapeType="1"/>
          </xdr:cNvSpPr>
        </xdr:nvSpPr>
        <xdr:spPr bwMode="auto">
          <a:xfrm>
            <a:off x="11303" y="15884"/>
            <a:ext cx="0" cy="137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4" name="Line 40">
            <a:extLst>
              <a:ext uri="{FF2B5EF4-FFF2-40B4-BE49-F238E27FC236}">
                <a16:creationId xmlns="" xmlns:a16="http://schemas.microsoft.com/office/drawing/2014/main" id="{00000000-0008-0000-2300-00006AAD0800}"/>
              </a:ext>
            </a:extLst>
          </xdr:cNvPr>
          <xdr:cNvSpPr>
            <a:spLocks noChangeShapeType="1"/>
          </xdr:cNvSpPr>
        </xdr:nvSpPr>
        <xdr:spPr bwMode="auto">
          <a:xfrm>
            <a:off x="11227" y="1595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92</xdr:row>
      <xdr:rowOff>133350</xdr:rowOff>
    </xdr:from>
    <xdr:to>
      <xdr:col>36</xdr:col>
      <xdr:colOff>0</xdr:colOff>
      <xdr:row>94</xdr:row>
      <xdr:rowOff>9525</xdr:rowOff>
    </xdr:to>
    <xdr:grpSp>
      <xdr:nvGrpSpPr>
        <xdr:cNvPr id="35" name="Group 41">
          <a:extLst>
            <a:ext uri="{FF2B5EF4-FFF2-40B4-BE49-F238E27FC236}">
              <a16:creationId xmlns="" xmlns:a16="http://schemas.microsoft.com/office/drawing/2014/main" id="{00000000-0008-0000-2300-00005AAD0800}"/>
            </a:ext>
          </a:extLst>
        </xdr:cNvPr>
        <xdr:cNvGrpSpPr>
          <a:grpSpLocks/>
        </xdr:cNvGrpSpPr>
      </xdr:nvGrpSpPr>
      <xdr:grpSpPr bwMode="auto">
        <a:xfrm>
          <a:off x="6772275" y="10868025"/>
          <a:ext cx="85725" cy="76200"/>
          <a:chOff x="11227" y="15557"/>
          <a:chExt cx="133" cy="137"/>
        </a:xfrm>
      </xdr:grpSpPr>
      <xdr:sp macro="" textlink="">
        <xdr:nvSpPr>
          <xdr:cNvPr id="36" name="Line 42">
            <a:extLst>
              <a:ext uri="{FF2B5EF4-FFF2-40B4-BE49-F238E27FC236}">
                <a16:creationId xmlns="" xmlns:a16="http://schemas.microsoft.com/office/drawing/2014/main" id="{00000000-0008-0000-2300-000067AD0800}"/>
              </a:ext>
            </a:extLst>
          </xdr:cNvPr>
          <xdr:cNvSpPr>
            <a:spLocks noChangeShapeType="1"/>
          </xdr:cNvSpPr>
        </xdr:nvSpPr>
        <xdr:spPr bwMode="auto">
          <a:xfrm>
            <a:off x="11303" y="15557"/>
            <a:ext cx="0" cy="137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7" name="Line 43">
            <a:extLst>
              <a:ext uri="{FF2B5EF4-FFF2-40B4-BE49-F238E27FC236}">
                <a16:creationId xmlns="" xmlns:a16="http://schemas.microsoft.com/office/drawing/2014/main" id="{00000000-0008-0000-2300-000068AD0800}"/>
              </a:ext>
            </a:extLst>
          </xdr:cNvPr>
          <xdr:cNvSpPr>
            <a:spLocks noChangeShapeType="1"/>
          </xdr:cNvSpPr>
        </xdr:nvSpPr>
        <xdr:spPr bwMode="auto">
          <a:xfrm>
            <a:off x="11227" y="15630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42</xdr:row>
      <xdr:rowOff>133350</xdr:rowOff>
    </xdr:from>
    <xdr:to>
      <xdr:col>36</xdr:col>
      <xdr:colOff>0</xdr:colOff>
      <xdr:row>44</xdr:row>
      <xdr:rowOff>9525</xdr:rowOff>
    </xdr:to>
    <xdr:grpSp>
      <xdr:nvGrpSpPr>
        <xdr:cNvPr id="38" name="Group 16">
          <a:extLst>
            <a:ext uri="{FF2B5EF4-FFF2-40B4-BE49-F238E27FC236}">
              <a16:creationId xmlns="" xmlns:a16="http://schemas.microsoft.com/office/drawing/2014/main" id="{00000000-0008-0000-2300-00005BAD0800}"/>
            </a:ext>
          </a:extLst>
        </xdr:cNvPr>
        <xdr:cNvGrpSpPr>
          <a:grpSpLocks/>
        </xdr:cNvGrpSpPr>
      </xdr:nvGrpSpPr>
      <xdr:grpSpPr bwMode="auto">
        <a:xfrm>
          <a:off x="6772275" y="5800725"/>
          <a:ext cx="85725" cy="76200"/>
          <a:chOff x="11227" y="8978"/>
          <a:chExt cx="133" cy="129"/>
        </a:xfrm>
      </xdr:grpSpPr>
      <xdr:sp macro="" textlink="">
        <xdr:nvSpPr>
          <xdr:cNvPr id="39" name="Line 17">
            <a:extLst>
              <a:ext uri="{FF2B5EF4-FFF2-40B4-BE49-F238E27FC236}">
                <a16:creationId xmlns="" xmlns:a16="http://schemas.microsoft.com/office/drawing/2014/main" id="{00000000-0008-0000-2300-000065AD0800}"/>
              </a:ext>
            </a:extLst>
          </xdr:cNvPr>
          <xdr:cNvSpPr>
            <a:spLocks noChangeShapeType="1"/>
          </xdr:cNvSpPr>
        </xdr:nvSpPr>
        <xdr:spPr bwMode="auto">
          <a:xfrm>
            <a:off x="11303" y="8978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0" name="Line 18">
            <a:extLst>
              <a:ext uri="{FF2B5EF4-FFF2-40B4-BE49-F238E27FC236}">
                <a16:creationId xmlns="" xmlns:a16="http://schemas.microsoft.com/office/drawing/2014/main" id="{00000000-0008-0000-2300-000066AD0800}"/>
              </a:ext>
            </a:extLst>
          </xdr:cNvPr>
          <xdr:cNvSpPr>
            <a:spLocks noChangeShapeType="1"/>
          </xdr:cNvSpPr>
        </xdr:nvSpPr>
        <xdr:spPr bwMode="auto">
          <a:xfrm>
            <a:off x="11227" y="904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44</xdr:row>
      <xdr:rowOff>133350</xdr:rowOff>
    </xdr:from>
    <xdr:to>
      <xdr:col>36</xdr:col>
      <xdr:colOff>0</xdr:colOff>
      <xdr:row>46</xdr:row>
      <xdr:rowOff>9525</xdr:rowOff>
    </xdr:to>
    <xdr:grpSp>
      <xdr:nvGrpSpPr>
        <xdr:cNvPr id="41" name="Group 19">
          <a:extLst>
            <a:ext uri="{FF2B5EF4-FFF2-40B4-BE49-F238E27FC236}">
              <a16:creationId xmlns="" xmlns:a16="http://schemas.microsoft.com/office/drawing/2014/main" id="{00000000-0008-0000-2300-00005CAD0800}"/>
            </a:ext>
          </a:extLst>
        </xdr:cNvPr>
        <xdr:cNvGrpSpPr>
          <a:grpSpLocks/>
        </xdr:cNvGrpSpPr>
      </xdr:nvGrpSpPr>
      <xdr:grpSpPr bwMode="auto">
        <a:xfrm>
          <a:off x="6772275" y="6000750"/>
          <a:ext cx="85725" cy="76200"/>
          <a:chOff x="11227" y="9306"/>
          <a:chExt cx="133" cy="129"/>
        </a:xfrm>
      </xdr:grpSpPr>
      <xdr:sp macro="" textlink="">
        <xdr:nvSpPr>
          <xdr:cNvPr id="42" name="Line 20">
            <a:extLst>
              <a:ext uri="{FF2B5EF4-FFF2-40B4-BE49-F238E27FC236}">
                <a16:creationId xmlns="" xmlns:a16="http://schemas.microsoft.com/office/drawing/2014/main" id="{00000000-0008-0000-2300-000063AD0800}"/>
              </a:ext>
            </a:extLst>
          </xdr:cNvPr>
          <xdr:cNvSpPr>
            <a:spLocks noChangeShapeType="1"/>
          </xdr:cNvSpPr>
        </xdr:nvSpPr>
        <xdr:spPr bwMode="auto">
          <a:xfrm>
            <a:off x="11303" y="9306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" name="Line 21">
            <a:extLst>
              <a:ext uri="{FF2B5EF4-FFF2-40B4-BE49-F238E27FC236}">
                <a16:creationId xmlns="" xmlns:a16="http://schemas.microsoft.com/office/drawing/2014/main" id="{00000000-0008-0000-2300-000064AD0800}"/>
              </a:ext>
            </a:extLst>
          </xdr:cNvPr>
          <xdr:cNvSpPr>
            <a:spLocks noChangeShapeType="1"/>
          </xdr:cNvSpPr>
        </xdr:nvSpPr>
        <xdr:spPr bwMode="auto">
          <a:xfrm>
            <a:off x="11227" y="9375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114300</xdr:colOff>
      <xdr:row>50</xdr:row>
      <xdr:rowOff>152400</xdr:rowOff>
    </xdr:from>
    <xdr:to>
      <xdr:col>36</xdr:col>
      <xdr:colOff>9525</xdr:colOff>
      <xdr:row>52</xdr:row>
      <xdr:rowOff>28575</xdr:rowOff>
    </xdr:to>
    <xdr:grpSp>
      <xdr:nvGrpSpPr>
        <xdr:cNvPr id="44" name="Group 22">
          <a:extLst>
            <a:ext uri="{FF2B5EF4-FFF2-40B4-BE49-F238E27FC236}">
              <a16:creationId xmlns="" xmlns:a16="http://schemas.microsoft.com/office/drawing/2014/main" id="{00000000-0008-0000-2300-00005DAD0800}"/>
            </a:ext>
          </a:extLst>
        </xdr:cNvPr>
        <xdr:cNvGrpSpPr>
          <a:grpSpLocks/>
        </xdr:cNvGrpSpPr>
      </xdr:nvGrpSpPr>
      <xdr:grpSpPr bwMode="auto">
        <a:xfrm>
          <a:off x="6781800" y="6619875"/>
          <a:ext cx="85725" cy="76200"/>
          <a:chOff x="11227" y="9634"/>
          <a:chExt cx="133" cy="129"/>
        </a:xfrm>
      </xdr:grpSpPr>
      <xdr:sp macro="" textlink="">
        <xdr:nvSpPr>
          <xdr:cNvPr id="45" name="Line 23">
            <a:extLst>
              <a:ext uri="{FF2B5EF4-FFF2-40B4-BE49-F238E27FC236}">
                <a16:creationId xmlns="" xmlns:a16="http://schemas.microsoft.com/office/drawing/2014/main" id="{00000000-0008-0000-2300-000061AD0800}"/>
              </a:ext>
            </a:extLst>
          </xdr:cNvPr>
          <xdr:cNvSpPr>
            <a:spLocks noChangeShapeType="1"/>
          </xdr:cNvSpPr>
        </xdr:nvSpPr>
        <xdr:spPr bwMode="auto">
          <a:xfrm>
            <a:off x="11303" y="9634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6" name="Line 24">
            <a:extLst>
              <a:ext uri="{FF2B5EF4-FFF2-40B4-BE49-F238E27FC236}">
                <a16:creationId xmlns="" xmlns:a16="http://schemas.microsoft.com/office/drawing/2014/main" id="{00000000-0008-0000-2300-000062AD0800}"/>
              </a:ext>
            </a:extLst>
          </xdr:cNvPr>
          <xdr:cNvSpPr>
            <a:spLocks noChangeShapeType="1"/>
          </xdr:cNvSpPr>
        </xdr:nvSpPr>
        <xdr:spPr bwMode="auto">
          <a:xfrm>
            <a:off x="11227" y="9704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114300</xdr:colOff>
      <xdr:row>96</xdr:row>
      <xdr:rowOff>142875</xdr:rowOff>
    </xdr:from>
    <xdr:to>
      <xdr:col>36</xdr:col>
      <xdr:colOff>0</xdr:colOff>
      <xdr:row>98</xdr:row>
      <xdr:rowOff>19050</xdr:rowOff>
    </xdr:to>
    <xdr:grpSp>
      <xdr:nvGrpSpPr>
        <xdr:cNvPr id="47" name="Group 38">
          <a:extLst>
            <a:ext uri="{FF2B5EF4-FFF2-40B4-BE49-F238E27FC236}">
              <a16:creationId xmlns="" xmlns:a16="http://schemas.microsoft.com/office/drawing/2014/main" id="{00000000-0008-0000-2300-00005EAD0800}"/>
            </a:ext>
          </a:extLst>
        </xdr:cNvPr>
        <xdr:cNvGrpSpPr>
          <a:grpSpLocks/>
        </xdr:cNvGrpSpPr>
      </xdr:nvGrpSpPr>
      <xdr:grpSpPr bwMode="auto">
        <a:xfrm>
          <a:off x="6781800" y="11277600"/>
          <a:ext cx="76200" cy="76200"/>
          <a:chOff x="11227" y="15884"/>
          <a:chExt cx="133" cy="137"/>
        </a:xfrm>
      </xdr:grpSpPr>
      <xdr:sp macro="" textlink="">
        <xdr:nvSpPr>
          <xdr:cNvPr id="48" name="Line 39">
            <a:extLst>
              <a:ext uri="{FF2B5EF4-FFF2-40B4-BE49-F238E27FC236}">
                <a16:creationId xmlns="" xmlns:a16="http://schemas.microsoft.com/office/drawing/2014/main" id="{00000000-0008-0000-2300-00005FAD0800}"/>
              </a:ext>
            </a:extLst>
          </xdr:cNvPr>
          <xdr:cNvSpPr>
            <a:spLocks noChangeShapeType="1"/>
          </xdr:cNvSpPr>
        </xdr:nvSpPr>
        <xdr:spPr bwMode="auto">
          <a:xfrm>
            <a:off x="11303" y="15884"/>
            <a:ext cx="0" cy="137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9" name="Line 40">
            <a:extLst>
              <a:ext uri="{FF2B5EF4-FFF2-40B4-BE49-F238E27FC236}">
                <a16:creationId xmlns="" xmlns:a16="http://schemas.microsoft.com/office/drawing/2014/main" id="{00000000-0008-0000-2300-000060AD0800}"/>
              </a:ext>
            </a:extLst>
          </xdr:cNvPr>
          <xdr:cNvSpPr>
            <a:spLocks noChangeShapeType="1"/>
          </xdr:cNvSpPr>
        </xdr:nvSpPr>
        <xdr:spPr bwMode="auto">
          <a:xfrm>
            <a:off x="11227" y="1595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0</xdr:col>
      <xdr:colOff>178195</xdr:colOff>
      <xdr:row>85</xdr:row>
      <xdr:rowOff>43296</xdr:rowOff>
    </xdr:from>
    <xdr:to>
      <xdr:col>7</xdr:col>
      <xdr:colOff>135070</xdr:colOff>
      <xdr:row>86</xdr:row>
      <xdr:rowOff>160439</xdr:rowOff>
    </xdr:to>
    <xdr:sp macro="" textlink="">
      <xdr:nvSpPr>
        <xdr:cNvPr id="53" name="ZoneTexte 52">
          <a:extLst>
            <a:ext uri="{FF2B5EF4-FFF2-40B4-BE49-F238E27FC236}"/>
          </a:extLst>
        </xdr:cNvPr>
        <xdr:cNvSpPr txBox="1"/>
      </xdr:nvSpPr>
      <xdr:spPr>
        <a:xfrm>
          <a:off x="178195" y="9888682"/>
          <a:ext cx="1290375" cy="463507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fr-FR" sz="500" b="1">
              <a:latin typeface="Arial" panose="020B0604020202020204" pitchFamily="34" charset="0"/>
              <a:cs typeface="Arial" panose="020B0604020202020204" pitchFamily="34" charset="0"/>
            </a:rPr>
            <a:t>(*): la base est égale à:</a:t>
          </a: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Salaire net avant l'impôt sur le revenu</a:t>
          </a: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+</a:t>
          </a:r>
          <a:r>
            <a:rPr lang="fr-FR" sz="500" baseline="0">
              <a:latin typeface="Arial" panose="020B0604020202020204" pitchFamily="34" charset="0"/>
              <a:cs typeface="Arial" panose="020B0604020202020204" pitchFamily="34" charset="0"/>
            </a:rPr>
            <a:t> (</a:t>
          </a:r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CSG-CRDS non déductible)</a:t>
          </a: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+ (CSG appliquée</a:t>
          </a:r>
          <a:r>
            <a:rPr lang="fr-FR" sz="500" baseline="0">
              <a:latin typeface="Arial" panose="020B0604020202020204" pitchFamily="34" charset="0"/>
              <a:cs typeface="Arial" panose="020B0604020202020204" pitchFamily="34" charset="0"/>
            </a:rPr>
            <a:t> sur Hrs compl. et Sup)</a:t>
          </a:r>
          <a:endParaRPr lang="fr-FR" sz="5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- (les Sommes Heures Compl. &amp; Sup.)</a:t>
          </a:r>
        </a:p>
      </xdr:txBody>
    </xdr:sp>
    <xdr:clientData/>
  </xdr:twoCellAnchor>
  <xdr:twoCellAnchor>
    <xdr:from>
      <xdr:col>0</xdr:col>
      <xdr:colOff>173182</xdr:colOff>
      <xdr:row>87</xdr:row>
      <xdr:rowOff>30456</xdr:rowOff>
    </xdr:from>
    <xdr:to>
      <xdr:col>9</xdr:col>
      <xdr:colOff>55244</xdr:colOff>
      <xdr:row>90</xdr:row>
      <xdr:rowOff>29689</xdr:rowOff>
    </xdr:to>
    <xdr:sp macro="" textlink="">
      <xdr:nvSpPr>
        <xdr:cNvPr id="54" name="ZoneTexte 53">
          <a:extLst>
            <a:ext uri="{FF2B5EF4-FFF2-40B4-BE49-F238E27FC236}"/>
          </a:extLst>
        </xdr:cNvPr>
        <xdr:cNvSpPr txBox="1"/>
      </xdr:nvSpPr>
      <xdr:spPr>
        <a:xfrm>
          <a:off x="173182" y="10395388"/>
          <a:ext cx="1596562" cy="233028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CSG appliquée</a:t>
          </a:r>
          <a:r>
            <a:rPr lang="fr-FR" sz="500" baseline="0">
              <a:latin typeface="Arial" panose="020B0604020202020204" pitchFamily="34" charset="0"/>
              <a:cs typeface="Arial" panose="020B0604020202020204" pitchFamily="34" charset="0"/>
            </a:rPr>
            <a:t> sur Hrs compl. et Sup</a:t>
          </a:r>
        </a:p>
        <a:p>
          <a:r>
            <a:rPr lang="fr-FR" sz="500" baseline="0">
              <a:latin typeface="Arial" panose="020B0604020202020204" pitchFamily="34" charset="0"/>
              <a:cs typeface="Arial" panose="020B0604020202020204" pitchFamily="34" charset="0"/>
            </a:rPr>
            <a:t>= 6,8% des 98,25% des sommes Hrs Compl. &amp; Sup.</a:t>
          </a:r>
          <a:endParaRPr lang="fr-FR" sz="5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oposition_tarif19MODIF%20le%2019%2002%20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ges"/>
      <sheetName val="BAS_CAL"/>
      <sheetName val="CALC_BB"/>
      <sheetName val="COM_TARIF"/>
      <sheetName val="PS_4jE + 6jV(aSa)"/>
      <sheetName val="PS_4jE + 5jV"/>
      <sheetName val="PS_4jE + 4jV(sMe)"/>
      <sheetName val="PS_4jE + 3jV(aLuMeVe)"/>
      <sheetName val="PS_4jE + 3jV(aMeJeVe)"/>
      <sheetName val="PS_4jE + 1jV(aMe)"/>
      <sheetName val="PS_3jE(sLu) + 4jV(sLu)"/>
      <sheetName val="PS_3jE(sVe) + 4jV(sVe)"/>
      <sheetName val="PS_3jE(sLu) + 3jV(sLuMe)"/>
      <sheetName val="PS_3jE(moy) + 3jV(moy)"/>
      <sheetName val="PS_3jE(!!) + 3jV(sMe!!)"/>
      <sheetName val="PS_2jE(aMaJe) + 5jV"/>
      <sheetName val="PS_2jE(aMaJe) + 3jV(aMaMeVe)"/>
      <sheetName val="PS_2jE(aMaJe) + 2jV(aMaJe)"/>
      <sheetName val="PS_1jE(aLu) + 5jV"/>
      <sheetName val="Cal_partic"/>
      <sheetName val="ACC_5jE(aMe)+5jV(aMe)"/>
      <sheetName val="ACC_5jE(tsMe)+4jV(sMe)"/>
      <sheetName val="ACC_tous mer+4jV(sMe)"/>
      <sheetName val="ACC_mer scol +5jV(aMe)"/>
      <sheetName val="ACC_mer scol +3jV(aLuMaMe)"/>
      <sheetName val="ACC_3jE(sVe) + mer scol"/>
      <sheetName val="ACC_4jE + mer scol"/>
      <sheetName val="ACC_mer scol +5jV"/>
      <sheetName val="5J_X_0,5J"/>
      <sheetName val="4J_X_0,5J"/>
      <sheetName val="3J_X_0,5J"/>
      <sheetName val="2J_X_0,5J"/>
      <sheetName val="1J_X_0,5J"/>
      <sheetName val="FIC_PAIE_Janv20ExCot"/>
      <sheetName val="FIC_PAIE_Janv20_specim"/>
      <sheetName val="FIC_PAIE_Janv20_VierCoul"/>
      <sheetName val="FIC_PAIE_Janv20_VierNB"/>
      <sheetName val="PG_GARD"/>
      <sheetName val="POURCENT"/>
      <sheetName val="SMIC"/>
      <sheetName val="propo_ pg1"/>
      <sheetName val="propo_pg2"/>
      <sheetName val="propo_pg3"/>
      <sheetName val="propo_pg4"/>
      <sheetName val="propo_pg5"/>
      <sheetName val="propo_pg6"/>
      <sheetName val="propo_pg7"/>
      <sheetName val="propo_pg8"/>
      <sheetName val="propo_pg9"/>
      <sheetName val="propo_pg10"/>
      <sheetName val="OrdreGrand"/>
    </sheetNames>
    <sheetDataSet>
      <sheetData sheetId="0" refreshError="1"/>
      <sheetData sheetId="1">
        <row r="24">
          <cell r="I24">
            <v>3.25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16"/>
  <sheetViews>
    <sheetView showGridLines="0" showRowColHeaders="0" tabSelected="1" zoomScaleNormal="100" workbookViewId="0">
      <selection activeCell="W3" sqref="W3:AD3"/>
    </sheetView>
  </sheetViews>
  <sheetFormatPr baseColWidth="10" defaultColWidth="11.5703125" defaultRowHeight="12.75" x14ac:dyDescent="0.2"/>
  <cols>
    <col min="1" max="41" width="2.85546875" style="1" customWidth="1"/>
    <col min="42" max="16384" width="11.5703125" style="1"/>
  </cols>
  <sheetData>
    <row r="1" spans="1:41" ht="26.25" customHeight="1" x14ac:dyDescent="0.4">
      <c r="A1" s="194"/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5"/>
      <c r="V1" s="196" t="s">
        <v>0</v>
      </c>
      <c r="W1" s="196"/>
      <c r="X1" s="196"/>
      <c r="Y1" s="196"/>
      <c r="Z1" s="196"/>
      <c r="AA1" s="196"/>
      <c r="AB1" s="196"/>
      <c r="AC1" s="196"/>
      <c r="AD1" s="196"/>
      <c r="AE1" s="196"/>
      <c r="AF1" s="196"/>
      <c r="AG1" s="196"/>
      <c r="AH1" s="196"/>
      <c r="AI1" s="196"/>
      <c r="AJ1" s="196"/>
      <c r="AK1" s="196"/>
      <c r="AL1" s="196"/>
      <c r="AM1" s="196"/>
      <c r="AN1" s="196"/>
      <c r="AO1" s="196"/>
    </row>
    <row r="2" spans="1:41" x14ac:dyDescent="0.2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5"/>
      <c r="V2" s="63" t="s">
        <v>1</v>
      </c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</row>
    <row r="3" spans="1:41" x14ac:dyDescent="0.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5"/>
      <c r="V3" s="2" t="s">
        <v>2</v>
      </c>
      <c r="W3" s="197" t="s">
        <v>3</v>
      </c>
      <c r="X3" s="197"/>
      <c r="Y3" s="197"/>
      <c r="Z3" s="197"/>
      <c r="AA3" s="197"/>
      <c r="AB3" s="197"/>
      <c r="AC3" s="197"/>
      <c r="AD3" s="197"/>
      <c r="AE3" s="2" t="s">
        <v>4</v>
      </c>
      <c r="AF3" s="64" t="s">
        <v>5</v>
      </c>
      <c r="AG3" s="64"/>
      <c r="AH3" s="64"/>
      <c r="AI3" s="64"/>
      <c r="AJ3" s="64"/>
      <c r="AK3" s="64"/>
      <c r="AL3" s="64"/>
      <c r="AM3" s="64"/>
      <c r="AN3" s="198">
        <v>2020</v>
      </c>
      <c r="AO3" s="198"/>
    </row>
    <row r="4" spans="1:41" ht="13.5" thickBot="1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</row>
    <row r="5" spans="1:41" ht="15.75" x14ac:dyDescent="0.25">
      <c r="A5" s="153" t="s">
        <v>6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V5" s="153" t="s">
        <v>7</v>
      </c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3"/>
      <c r="AO5" s="153"/>
    </row>
    <row r="6" spans="1:41" x14ac:dyDescent="0.2">
      <c r="A6" s="190" t="s">
        <v>8</v>
      </c>
      <c r="B6" s="190"/>
      <c r="C6" s="190"/>
      <c r="D6" s="190"/>
      <c r="E6" s="190"/>
      <c r="F6" s="191" t="s">
        <v>9</v>
      </c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V6" s="190" t="s">
        <v>8</v>
      </c>
      <c r="W6" s="190"/>
      <c r="X6" s="190"/>
      <c r="Y6" s="190"/>
      <c r="Z6" s="190"/>
      <c r="AA6" s="191" t="s">
        <v>10</v>
      </c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191"/>
    </row>
    <row r="7" spans="1:41" x14ac:dyDescent="0.2">
      <c r="A7" s="190" t="s">
        <v>11</v>
      </c>
      <c r="B7" s="190"/>
      <c r="C7" s="190"/>
      <c r="D7" s="191" t="s">
        <v>12</v>
      </c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V7" s="190" t="s">
        <v>11</v>
      </c>
      <c r="W7" s="190"/>
      <c r="X7" s="190"/>
      <c r="Y7" s="191" t="s">
        <v>13</v>
      </c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</row>
    <row r="8" spans="1:41" x14ac:dyDescent="0.2">
      <c r="A8" s="190" t="s">
        <v>14</v>
      </c>
      <c r="B8" s="190"/>
      <c r="C8" s="190"/>
      <c r="D8" s="190"/>
      <c r="E8" s="193">
        <v>53000</v>
      </c>
      <c r="F8" s="193"/>
      <c r="G8" s="193"/>
      <c r="H8" s="193"/>
      <c r="I8" s="63" t="s">
        <v>15</v>
      </c>
      <c r="J8" s="63"/>
      <c r="K8" s="191" t="s">
        <v>16</v>
      </c>
      <c r="L8" s="191"/>
      <c r="M8" s="191"/>
      <c r="N8" s="191"/>
      <c r="O8" s="191"/>
      <c r="P8" s="191"/>
      <c r="Q8" s="191"/>
      <c r="R8" s="191"/>
      <c r="S8" s="191"/>
      <c r="T8" s="191"/>
      <c r="V8" s="190" t="s">
        <v>14</v>
      </c>
      <c r="W8" s="190"/>
      <c r="X8" s="190"/>
      <c r="Y8" s="190"/>
      <c r="Z8" s="193">
        <v>53000</v>
      </c>
      <c r="AA8" s="193"/>
      <c r="AB8" s="193"/>
      <c r="AC8" s="193"/>
      <c r="AD8" s="63" t="s">
        <v>15</v>
      </c>
      <c r="AE8" s="63"/>
      <c r="AF8" s="191" t="s">
        <v>16</v>
      </c>
      <c r="AG8" s="191"/>
      <c r="AH8" s="191"/>
      <c r="AI8" s="191"/>
      <c r="AJ8" s="191"/>
      <c r="AK8" s="191"/>
      <c r="AL8" s="191"/>
      <c r="AM8" s="191"/>
      <c r="AN8" s="191"/>
      <c r="AO8" s="191"/>
    </row>
    <row r="9" spans="1:41" x14ac:dyDescent="0.2">
      <c r="A9" s="15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V9" s="190" t="s">
        <v>17</v>
      </c>
      <c r="W9" s="190"/>
      <c r="X9" s="190"/>
      <c r="Y9" s="190"/>
      <c r="Z9" s="190"/>
      <c r="AA9" s="191" t="s">
        <v>18</v>
      </c>
      <c r="AB9" s="191"/>
      <c r="AC9" s="191"/>
      <c r="AD9" s="191"/>
      <c r="AE9" s="191"/>
      <c r="AF9" s="191"/>
      <c r="AG9" s="191"/>
      <c r="AH9" s="191"/>
      <c r="AI9" s="191"/>
      <c r="AJ9" s="191"/>
      <c r="AK9" s="191"/>
      <c r="AL9" s="191"/>
      <c r="AM9" s="191"/>
      <c r="AN9" s="191"/>
      <c r="AO9" s="191"/>
    </row>
    <row r="10" spans="1:41" x14ac:dyDescent="0.2">
      <c r="A10" s="71"/>
      <c r="B10" s="71"/>
      <c r="C10" s="63" t="s">
        <v>19</v>
      </c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186"/>
      <c r="T10" s="186"/>
      <c r="V10" s="71"/>
      <c r="W10" s="71"/>
      <c r="X10" s="71"/>
      <c r="Y10" s="71"/>
      <c r="Z10" s="71"/>
      <c r="AA10" s="71"/>
      <c r="AB10" s="63" t="s">
        <v>20</v>
      </c>
      <c r="AC10" s="63"/>
      <c r="AD10" s="63"/>
      <c r="AE10" s="63"/>
      <c r="AF10" s="63"/>
      <c r="AG10" s="63"/>
      <c r="AH10" s="63"/>
      <c r="AI10" s="186"/>
      <c r="AJ10" s="186"/>
      <c r="AK10" s="186"/>
      <c r="AL10" s="186"/>
      <c r="AM10" s="186"/>
      <c r="AN10" s="186"/>
      <c r="AO10" s="186"/>
    </row>
    <row r="11" spans="1:41" ht="16.5" customHeight="1" x14ac:dyDescent="0.2">
      <c r="A11" s="3"/>
      <c r="B11" s="4" t="s">
        <v>21</v>
      </c>
      <c r="C11" s="4" t="s">
        <v>22</v>
      </c>
      <c r="D11" s="4" t="s">
        <v>23</v>
      </c>
      <c r="E11" s="4" t="s">
        <v>23</v>
      </c>
      <c r="F11" s="4" t="s">
        <v>23</v>
      </c>
      <c r="G11" s="4" t="s">
        <v>23</v>
      </c>
      <c r="H11" s="4" t="s">
        <v>23</v>
      </c>
      <c r="I11" s="4" t="s">
        <v>23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5"/>
      <c r="V11" s="187"/>
      <c r="W11" s="187"/>
      <c r="X11" s="187"/>
      <c r="Y11" s="4" t="s">
        <v>24</v>
      </c>
      <c r="Z11" s="4" t="s">
        <v>25</v>
      </c>
      <c r="AA11" s="4" t="s">
        <v>26</v>
      </c>
      <c r="AB11" s="4" t="s">
        <v>23</v>
      </c>
      <c r="AC11" s="4" t="s">
        <v>27</v>
      </c>
      <c r="AD11" s="4" t="s">
        <v>21</v>
      </c>
      <c r="AE11" s="4" t="s">
        <v>22</v>
      </c>
      <c r="AF11" s="4" t="s">
        <v>28</v>
      </c>
      <c r="AG11" s="4" t="s">
        <v>26</v>
      </c>
      <c r="AH11" s="4" t="s">
        <v>29</v>
      </c>
      <c r="AI11" s="4" t="s">
        <v>24</v>
      </c>
      <c r="AJ11" s="4" t="s">
        <v>25</v>
      </c>
      <c r="AK11" s="4" t="s">
        <v>28</v>
      </c>
      <c r="AL11" s="188"/>
      <c r="AM11" s="188"/>
      <c r="AN11" s="188"/>
      <c r="AO11" s="188"/>
    </row>
    <row r="12" spans="1:41" ht="4.5" customHeight="1" thickBot="1" x14ac:dyDescent="0.25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</row>
    <row r="13" spans="1:41" ht="13.5" customHeight="1" x14ac:dyDescent="0.2">
      <c r="A13" s="189" t="s">
        <v>30</v>
      </c>
      <c r="B13" s="189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  <c r="AA13" s="189"/>
      <c r="AB13" s="189"/>
      <c r="AC13" s="189"/>
      <c r="AD13" s="189"/>
      <c r="AE13" s="189"/>
      <c r="AF13" s="189"/>
      <c r="AG13" s="189"/>
      <c r="AH13" s="189"/>
      <c r="AI13" s="189"/>
      <c r="AJ13" s="189"/>
      <c r="AK13" s="189"/>
      <c r="AL13" s="189"/>
      <c r="AM13" s="189"/>
      <c r="AN13" s="189"/>
      <c r="AO13" s="189"/>
    </row>
    <row r="14" spans="1:41" x14ac:dyDescent="0.2">
      <c r="A14" s="141"/>
      <c r="B14" s="141"/>
      <c r="C14" s="141"/>
      <c r="D14" s="118" t="s">
        <v>31</v>
      </c>
      <c r="E14" s="118"/>
      <c r="F14" s="118"/>
      <c r="G14" s="6">
        <v>1</v>
      </c>
      <c r="H14" s="6">
        <v>2</v>
      </c>
      <c r="I14" s="6">
        <v>3</v>
      </c>
      <c r="J14" s="6">
        <v>4</v>
      </c>
      <c r="K14" s="6">
        <v>5</v>
      </c>
      <c r="L14" s="6">
        <v>6</v>
      </c>
      <c r="M14" s="6">
        <v>7</v>
      </c>
      <c r="N14" s="6">
        <v>8</v>
      </c>
      <c r="O14" s="6">
        <v>9</v>
      </c>
      <c r="P14" s="6">
        <v>10</v>
      </c>
      <c r="Q14" s="6">
        <v>11</v>
      </c>
      <c r="R14" s="6">
        <v>12</v>
      </c>
      <c r="S14" s="6">
        <v>13</v>
      </c>
      <c r="T14" s="6">
        <v>14</v>
      </c>
      <c r="U14" s="6">
        <v>15</v>
      </c>
      <c r="V14" s="6">
        <v>16</v>
      </c>
      <c r="W14" s="6">
        <v>17</v>
      </c>
      <c r="X14" s="6">
        <v>18</v>
      </c>
      <c r="Y14" s="6">
        <v>19</v>
      </c>
      <c r="Z14" s="6">
        <v>20</v>
      </c>
      <c r="AA14" s="6">
        <v>21</v>
      </c>
      <c r="AB14" s="6">
        <v>22</v>
      </c>
      <c r="AC14" s="6">
        <v>23</v>
      </c>
      <c r="AD14" s="6">
        <v>24</v>
      </c>
      <c r="AE14" s="6">
        <v>25</v>
      </c>
      <c r="AF14" s="6">
        <v>26</v>
      </c>
      <c r="AG14" s="6">
        <v>27</v>
      </c>
      <c r="AH14" s="6">
        <v>28</v>
      </c>
      <c r="AI14" s="6">
        <v>29</v>
      </c>
      <c r="AJ14" s="6">
        <v>30</v>
      </c>
      <c r="AK14" s="6">
        <v>31</v>
      </c>
      <c r="AL14" s="72"/>
      <c r="AM14" s="72"/>
      <c r="AN14" s="72"/>
      <c r="AO14" s="72"/>
    </row>
    <row r="15" spans="1:41" ht="15.6" customHeight="1" x14ac:dyDescent="0.2">
      <c r="A15" s="141"/>
      <c r="B15" s="141"/>
      <c r="C15" s="141"/>
      <c r="D15" s="192" t="s">
        <v>32</v>
      </c>
      <c r="E15" s="192"/>
      <c r="F15" s="192"/>
      <c r="G15" s="7" t="s">
        <v>33</v>
      </c>
      <c r="H15" s="7" t="s">
        <v>33</v>
      </c>
      <c r="I15" s="7" t="s">
        <v>33</v>
      </c>
      <c r="J15" s="7" t="s">
        <v>33</v>
      </c>
      <c r="K15" s="7" t="s">
        <v>33</v>
      </c>
      <c r="L15" s="7"/>
      <c r="M15" s="7"/>
      <c r="N15" s="7" t="s">
        <v>33</v>
      </c>
      <c r="O15" s="7" t="s">
        <v>33</v>
      </c>
      <c r="P15" s="7" t="s">
        <v>33</v>
      </c>
      <c r="Q15" s="7" t="s">
        <v>33</v>
      </c>
      <c r="R15" s="7" t="s">
        <v>33</v>
      </c>
      <c r="S15" s="7"/>
      <c r="T15" s="7" t="s">
        <v>33</v>
      </c>
      <c r="U15" s="7" t="s">
        <v>33</v>
      </c>
      <c r="V15" s="7" t="s">
        <v>33</v>
      </c>
      <c r="W15" s="7" t="s">
        <v>33</v>
      </c>
      <c r="X15" s="7" t="s">
        <v>33</v>
      </c>
      <c r="Y15" s="7"/>
      <c r="Z15" s="7"/>
      <c r="AA15" s="7" t="s">
        <v>33</v>
      </c>
      <c r="AB15" s="7" t="s">
        <v>33</v>
      </c>
      <c r="AC15" s="7" t="s">
        <v>33</v>
      </c>
      <c r="AD15" s="7" t="s">
        <v>33</v>
      </c>
      <c r="AE15" s="7" t="s">
        <v>33</v>
      </c>
      <c r="AF15" s="7"/>
      <c r="AG15" s="7"/>
      <c r="AH15" s="7" t="s">
        <v>33</v>
      </c>
      <c r="AI15" s="7" t="s">
        <v>33</v>
      </c>
      <c r="AJ15" s="7" t="s">
        <v>33</v>
      </c>
      <c r="AK15" s="7" t="s">
        <v>33</v>
      </c>
      <c r="AL15" s="72"/>
      <c r="AM15" s="72"/>
      <c r="AN15" s="72"/>
      <c r="AO15" s="72"/>
    </row>
    <row r="16" spans="1:41" ht="5.25" customHeight="1" thickBot="1" x14ac:dyDescent="0.25">
      <c r="A16" s="77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</row>
    <row r="17" spans="1:41" ht="15.75" x14ac:dyDescent="0.25">
      <c r="A17" s="184" t="s">
        <v>34</v>
      </c>
      <c r="B17" s="184"/>
      <c r="C17" s="184"/>
      <c r="D17" s="184"/>
      <c r="E17" s="184"/>
      <c r="F17" s="184"/>
      <c r="G17" s="184"/>
      <c r="H17" s="184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184"/>
      <c r="T17" s="184"/>
      <c r="U17" s="184"/>
      <c r="V17" s="184"/>
      <c r="W17" s="184"/>
      <c r="X17" s="184"/>
      <c r="Y17" s="184"/>
      <c r="Z17" s="184"/>
      <c r="AA17" s="184"/>
      <c r="AB17" s="184"/>
      <c r="AC17" s="184"/>
      <c r="AD17" s="184"/>
      <c r="AE17" s="184"/>
      <c r="AF17" s="184"/>
      <c r="AG17" s="184"/>
      <c r="AH17" s="184"/>
      <c r="AI17" s="8"/>
      <c r="AJ17" s="185" t="s">
        <v>35</v>
      </c>
      <c r="AK17" s="185"/>
      <c r="AL17" s="185"/>
      <c r="AM17" s="185"/>
      <c r="AN17" s="185"/>
      <c r="AO17" s="185"/>
    </row>
    <row r="18" spans="1:41" ht="4.5" customHeight="1" x14ac:dyDescent="0.2">
      <c r="A18" s="154"/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4"/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</row>
    <row r="19" spans="1:41" x14ac:dyDescent="0.2">
      <c r="A19" s="180" t="s">
        <v>36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2">
        <v>5</v>
      </c>
      <c r="N19" s="182"/>
      <c r="O19" s="182"/>
      <c r="P19" s="181" t="s">
        <v>37</v>
      </c>
      <c r="Q19" s="181"/>
      <c r="R19" s="181"/>
      <c r="S19" s="181"/>
      <c r="T19" s="181"/>
      <c r="U19" s="181"/>
      <c r="V19" s="181"/>
      <c r="W19" s="181"/>
      <c r="X19" s="181"/>
      <c r="Y19" s="181"/>
      <c r="Z19" s="181"/>
      <c r="AA19" s="181"/>
      <c r="AB19" s="181"/>
      <c r="AC19" s="182">
        <v>21.67</v>
      </c>
      <c r="AD19" s="182"/>
      <c r="AE19" s="182"/>
      <c r="AF19" s="183" t="s">
        <v>38</v>
      </c>
      <c r="AG19" s="183"/>
      <c r="AH19" s="183"/>
      <c r="AI19" s="183"/>
      <c r="AJ19" s="183"/>
      <c r="AK19" s="183"/>
      <c r="AL19" s="183"/>
      <c r="AM19" s="183"/>
      <c r="AN19" s="183"/>
      <c r="AO19" s="183"/>
    </row>
    <row r="20" spans="1:41" ht="3.75" customHeight="1" x14ac:dyDescent="0.2">
      <c r="A20" s="154"/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</row>
    <row r="21" spans="1:41" x14ac:dyDescent="0.2">
      <c r="A21" s="180" t="s">
        <v>39</v>
      </c>
      <c r="B21" s="180"/>
      <c r="C21" s="180"/>
      <c r="D21" s="180"/>
      <c r="E21" s="180"/>
      <c r="F21" s="180"/>
      <c r="G21" s="180"/>
      <c r="H21" s="180"/>
      <c r="I21" s="180"/>
      <c r="J21" s="180"/>
      <c r="K21" s="180"/>
      <c r="L21" s="180"/>
      <c r="M21" s="174">
        <v>9.5</v>
      </c>
      <c r="N21" s="174"/>
      <c r="O21" s="174"/>
      <c r="P21" s="181" t="s">
        <v>40</v>
      </c>
      <c r="Q21" s="181"/>
      <c r="R21" s="181"/>
      <c r="S21" s="181"/>
      <c r="T21" s="181"/>
      <c r="U21" s="181"/>
      <c r="V21" s="181"/>
      <c r="W21" s="181"/>
      <c r="X21" s="181"/>
      <c r="Y21" s="181"/>
      <c r="Z21" s="181"/>
      <c r="AA21" s="181"/>
      <c r="AB21" s="181"/>
      <c r="AC21" s="182">
        <v>205.87</v>
      </c>
      <c r="AD21" s="182"/>
      <c r="AE21" s="182"/>
      <c r="AF21" s="183" t="s">
        <v>41</v>
      </c>
      <c r="AG21" s="183"/>
      <c r="AH21" s="183"/>
      <c r="AI21" s="183"/>
      <c r="AJ21" s="183"/>
      <c r="AK21" s="183"/>
      <c r="AL21" s="183"/>
      <c r="AM21" s="183"/>
      <c r="AN21" s="183"/>
      <c r="AO21" s="183"/>
    </row>
    <row r="22" spans="1:41" ht="3.75" customHeight="1" thickBot="1" x14ac:dyDescent="0.25">
      <c r="A22" s="98"/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</row>
    <row r="23" spans="1:41" ht="5.25" customHeight="1" thickBot="1" x14ac:dyDescent="0.25">
      <c r="A23" s="152"/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</row>
    <row r="24" spans="1:41" ht="15.75" x14ac:dyDescent="0.25">
      <c r="A24" s="153" t="s">
        <v>42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</row>
    <row r="25" spans="1:41" ht="4.5" customHeight="1" thickBot="1" x14ac:dyDescent="0.25">
      <c r="A25" s="17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176"/>
    </row>
    <row r="26" spans="1:41" ht="13.5" thickBot="1" x14ac:dyDescent="0.25">
      <c r="A26" s="175"/>
      <c r="B26" s="177" t="s">
        <v>43</v>
      </c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4">
        <f>IF($AC$21&gt;=195,195,$AC$21)</f>
        <v>195</v>
      </c>
      <c r="N26" s="174"/>
      <c r="O26" s="174"/>
      <c r="P26" s="178" t="s">
        <v>44</v>
      </c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1">
        <v>4.1399999999999997</v>
      </c>
      <c r="AD26" s="171"/>
      <c r="AE26" s="171"/>
      <c r="AF26" s="9" t="s">
        <v>45</v>
      </c>
      <c r="AG26" s="53" t="s">
        <v>46</v>
      </c>
      <c r="AH26" s="53"/>
      <c r="AI26" s="53"/>
      <c r="AJ26" s="139">
        <f>ROUND($M26*$AC26,2)</f>
        <v>807.3</v>
      </c>
      <c r="AK26" s="139"/>
      <c r="AL26" s="139"/>
      <c r="AM26" s="139"/>
      <c r="AN26" s="9" t="s">
        <v>45</v>
      </c>
      <c r="AO26" s="176"/>
    </row>
    <row r="27" spans="1:41" ht="4.5" customHeight="1" thickBot="1" x14ac:dyDescent="0.25">
      <c r="A27" s="17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176"/>
    </row>
    <row r="28" spans="1:41" ht="13.5" thickBot="1" x14ac:dyDescent="0.25">
      <c r="A28" s="175"/>
      <c r="B28" s="73" t="s">
        <v>47</v>
      </c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174"/>
      <c r="N28" s="174"/>
      <c r="O28" s="174"/>
      <c r="P28" s="53" t="s">
        <v>48</v>
      </c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171">
        <f>$AC$26</f>
        <v>4.1399999999999997</v>
      </c>
      <c r="AD28" s="171"/>
      <c r="AE28" s="171"/>
      <c r="AF28" s="9" t="s">
        <v>45</v>
      </c>
      <c r="AG28" s="53" t="s">
        <v>46</v>
      </c>
      <c r="AH28" s="53"/>
      <c r="AI28" s="53"/>
      <c r="AJ28" s="76">
        <f>ROUND($M28*$AC28,2)</f>
        <v>0</v>
      </c>
      <c r="AK28" s="179"/>
      <c r="AL28" s="179"/>
      <c r="AM28" s="179"/>
      <c r="AN28" s="9" t="s">
        <v>45</v>
      </c>
      <c r="AO28" s="176"/>
    </row>
    <row r="29" spans="1:41" ht="4.5" customHeight="1" thickBot="1" x14ac:dyDescent="0.25">
      <c r="A29" s="17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176"/>
    </row>
    <row r="30" spans="1:41" ht="13.5" thickBot="1" x14ac:dyDescent="0.25">
      <c r="A30" s="175"/>
      <c r="B30" s="73" t="s">
        <v>49</v>
      </c>
      <c r="C30" s="73"/>
      <c r="D30" s="73"/>
      <c r="E30" s="73"/>
      <c r="F30" s="73"/>
      <c r="G30" s="73"/>
      <c r="H30" s="173">
        <v>25</v>
      </c>
      <c r="I30" s="173"/>
      <c r="J30" s="9" t="s">
        <v>50</v>
      </c>
      <c r="K30" s="48"/>
      <c r="L30" s="48"/>
      <c r="M30" s="174">
        <f>IF($AC$21-$M$26&gt;=8,8,$AC$21-$M$26)</f>
        <v>8</v>
      </c>
      <c r="N30" s="174"/>
      <c r="O30" s="174"/>
      <c r="P30" s="53" t="s">
        <v>48</v>
      </c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172">
        <f>$AC$26*(1+$H$30/100)</f>
        <v>5.1749999999999998</v>
      </c>
      <c r="AD30" s="172"/>
      <c r="AE30" s="172"/>
      <c r="AF30" s="9" t="s">
        <v>45</v>
      </c>
      <c r="AG30" s="53" t="s">
        <v>46</v>
      </c>
      <c r="AH30" s="53"/>
      <c r="AI30" s="53"/>
      <c r="AJ30" s="76">
        <f>ROUND($M30*$AC30,2)</f>
        <v>41.4</v>
      </c>
      <c r="AK30" s="76"/>
      <c r="AL30" s="76"/>
      <c r="AM30" s="76"/>
      <c r="AN30" s="9" t="s">
        <v>45</v>
      </c>
      <c r="AO30" s="176"/>
    </row>
    <row r="31" spans="1:41" ht="4.5" customHeight="1" thickBot="1" x14ac:dyDescent="0.25">
      <c r="A31" s="17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176"/>
    </row>
    <row r="32" spans="1:41" ht="13.5" thickBot="1" x14ac:dyDescent="0.25">
      <c r="A32" s="175"/>
      <c r="B32" s="73" t="s">
        <v>49</v>
      </c>
      <c r="C32" s="73"/>
      <c r="D32" s="73"/>
      <c r="E32" s="73"/>
      <c r="F32" s="73"/>
      <c r="G32" s="73"/>
      <c r="H32" s="173">
        <v>50</v>
      </c>
      <c r="I32" s="173"/>
      <c r="J32" s="9" t="s">
        <v>50</v>
      </c>
      <c r="K32" s="48"/>
      <c r="L32" s="48"/>
      <c r="M32" s="174">
        <f>$AC$21-$M$26-$M$30</f>
        <v>2.8700000000000045</v>
      </c>
      <c r="N32" s="174"/>
      <c r="O32" s="174"/>
      <c r="P32" s="53" t="s">
        <v>48</v>
      </c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172">
        <f>$AC$26*(1+$H$32/100)</f>
        <v>6.2099999999999991</v>
      </c>
      <c r="AD32" s="172"/>
      <c r="AE32" s="172"/>
      <c r="AF32" s="9" t="s">
        <v>45</v>
      </c>
      <c r="AG32" s="53" t="s">
        <v>46</v>
      </c>
      <c r="AH32" s="53"/>
      <c r="AI32" s="53"/>
      <c r="AJ32" s="76">
        <f>ROUND($M32*$AC32,2)</f>
        <v>17.82</v>
      </c>
      <c r="AK32" s="76"/>
      <c r="AL32" s="76"/>
      <c r="AM32" s="76"/>
      <c r="AN32" s="9" t="s">
        <v>45</v>
      </c>
      <c r="AO32" s="176"/>
    </row>
    <row r="33" spans="1:41" ht="4.5" customHeight="1" thickBot="1" x14ac:dyDescent="0.25">
      <c r="A33" s="17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176"/>
    </row>
    <row r="34" spans="1:41" ht="13.5" thickBot="1" x14ac:dyDescent="0.25">
      <c r="A34" s="175"/>
      <c r="B34" s="169" t="s">
        <v>51</v>
      </c>
      <c r="C34" s="169"/>
      <c r="D34" s="169"/>
      <c r="E34" s="169"/>
      <c r="F34" s="169"/>
      <c r="G34" s="170" t="s">
        <v>52</v>
      </c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170"/>
      <c r="W34" s="170"/>
      <c r="X34" s="170"/>
      <c r="Y34" s="170"/>
      <c r="Z34" s="170"/>
      <c r="AA34" s="170"/>
      <c r="AB34" s="170"/>
      <c r="AC34" s="171"/>
      <c r="AD34" s="171"/>
      <c r="AE34" s="171"/>
      <c r="AF34" s="9" t="s">
        <v>45</v>
      </c>
      <c r="AG34" s="53" t="s">
        <v>46</v>
      </c>
      <c r="AH34" s="53"/>
      <c r="AI34" s="53"/>
      <c r="AJ34" s="76">
        <f>ROUND($AC34,2)</f>
        <v>0</v>
      </c>
      <c r="AK34" s="76"/>
      <c r="AL34" s="76"/>
      <c r="AM34" s="76"/>
      <c r="AN34" s="9" t="s">
        <v>45</v>
      </c>
      <c r="AO34" s="176"/>
    </row>
    <row r="35" spans="1:41" ht="4.5" customHeight="1" thickBot="1" x14ac:dyDescent="0.25">
      <c r="A35" s="17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176"/>
    </row>
    <row r="36" spans="1:41" ht="14.25" thickBot="1" x14ac:dyDescent="0.3">
      <c r="A36" s="17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168" t="s">
        <v>53</v>
      </c>
      <c r="X36" s="103"/>
      <c r="Y36" s="103"/>
      <c r="Z36" s="103"/>
      <c r="AA36" s="103"/>
      <c r="AB36" s="103"/>
      <c r="AC36" s="103"/>
      <c r="AD36" s="103"/>
      <c r="AE36" s="103"/>
      <c r="AF36" s="103"/>
      <c r="AG36" s="73" t="s">
        <v>46</v>
      </c>
      <c r="AH36" s="53"/>
      <c r="AI36" s="53"/>
      <c r="AJ36" s="52">
        <f>ROUND($AJ$26+$AJ$28+$AJ$30+$AJ$32+$AJ$34,2)</f>
        <v>866.52</v>
      </c>
      <c r="AK36" s="52"/>
      <c r="AL36" s="52"/>
      <c r="AM36" s="52"/>
      <c r="AN36" s="9" t="s">
        <v>45</v>
      </c>
      <c r="AO36" s="176"/>
    </row>
    <row r="37" spans="1:41" ht="4.5" customHeight="1" thickBot="1" x14ac:dyDescent="0.25">
      <c r="A37" s="175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176"/>
    </row>
    <row r="38" spans="1:41" ht="4.5" customHeight="1" thickBot="1" x14ac:dyDescent="0.25">
      <c r="A38" s="152"/>
      <c r="B38" s="152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</row>
    <row r="39" spans="1:41" ht="15.75" x14ac:dyDescent="0.25">
      <c r="A39" s="153" t="s">
        <v>54</v>
      </c>
      <c r="B39" s="153"/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3"/>
      <c r="Z39" s="153"/>
      <c r="AA39" s="153"/>
      <c r="AB39" s="153"/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</row>
    <row r="40" spans="1:41" ht="9" customHeight="1" thickBot="1" x14ac:dyDescent="0.25">
      <c r="A40" s="154"/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</row>
    <row r="41" spans="1:41" ht="14.25" customHeight="1" thickTop="1" x14ac:dyDescent="0.2">
      <c r="A41" s="155"/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55"/>
      <c r="Q41" s="155"/>
      <c r="R41" s="156" t="s">
        <v>55</v>
      </c>
      <c r="S41" s="159" t="s">
        <v>56</v>
      </c>
      <c r="T41" s="159"/>
      <c r="U41" s="159"/>
      <c r="V41" s="160" t="s">
        <v>57</v>
      </c>
      <c r="W41" s="160"/>
      <c r="X41" s="160"/>
      <c r="Y41" s="160"/>
      <c r="Z41" s="160"/>
      <c r="AA41" s="160"/>
      <c r="AB41" s="160"/>
      <c r="AC41" s="160"/>
      <c r="AD41" s="156" t="s">
        <v>58</v>
      </c>
      <c r="AE41" s="159" t="s">
        <v>56</v>
      </c>
      <c r="AF41" s="159"/>
      <c r="AG41" s="159"/>
      <c r="AH41" s="161" t="s">
        <v>57</v>
      </c>
      <c r="AI41" s="161"/>
      <c r="AJ41" s="161"/>
      <c r="AK41" s="161"/>
      <c r="AL41" s="161"/>
      <c r="AM41" s="161"/>
      <c r="AN41" s="161"/>
      <c r="AO41" s="161"/>
    </row>
    <row r="42" spans="1:41" ht="3.6" customHeight="1" x14ac:dyDescent="0.2">
      <c r="A42" s="155"/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7"/>
      <c r="S42" s="47"/>
      <c r="T42" s="47"/>
      <c r="U42" s="47"/>
      <c r="V42" s="49"/>
      <c r="W42" s="49"/>
      <c r="X42" s="49"/>
      <c r="Y42" s="49"/>
      <c r="Z42" s="49"/>
      <c r="AA42" s="49"/>
      <c r="AB42" s="49"/>
      <c r="AC42" s="162"/>
      <c r="AD42" s="157"/>
      <c r="AE42" s="163"/>
      <c r="AF42" s="163"/>
      <c r="AG42" s="163"/>
      <c r="AH42" s="49"/>
      <c r="AI42" s="49"/>
      <c r="AJ42" s="49"/>
      <c r="AK42" s="49"/>
      <c r="AL42" s="49"/>
      <c r="AM42" s="49"/>
      <c r="AN42" s="49"/>
      <c r="AO42" s="164"/>
    </row>
    <row r="43" spans="1:41" ht="12.75" customHeight="1" x14ac:dyDescent="0.2">
      <c r="A43" s="165" t="s">
        <v>59</v>
      </c>
      <c r="B43" s="143" t="s">
        <v>60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39">
        <f>ROUND($AJ$36*1,2)</f>
        <v>866.52</v>
      </c>
      <c r="N43" s="139"/>
      <c r="O43" s="139"/>
      <c r="P43" s="9" t="s">
        <v>45</v>
      </c>
      <c r="Q43" s="10"/>
      <c r="R43" s="157"/>
      <c r="S43" s="140">
        <v>0.13</v>
      </c>
      <c r="T43" s="140"/>
      <c r="U43" s="140"/>
      <c r="V43" s="53" t="s">
        <v>46</v>
      </c>
      <c r="W43" s="53"/>
      <c r="X43" s="53"/>
      <c r="Y43" s="139">
        <f>ROUND($M43*$S43,2)</f>
        <v>112.65</v>
      </c>
      <c r="Z43" s="139"/>
      <c r="AA43" s="139"/>
      <c r="AB43" s="9" t="s">
        <v>45</v>
      </c>
      <c r="AC43" s="162"/>
      <c r="AD43" s="157"/>
      <c r="AE43" s="140"/>
      <c r="AF43" s="140"/>
      <c r="AG43" s="140"/>
      <c r="AH43" s="53" t="s">
        <v>46</v>
      </c>
      <c r="AI43" s="53"/>
      <c r="AJ43" s="53"/>
      <c r="AK43" s="139"/>
      <c r="AL43" s="139"/>
      <c r="AM43" s="139"/>
      <c r="AN43" s="9" t="s">
        <v>45</v>
      </c>
      <c r="AO43" s="164"/>
    </row>
    <row r="44" spans="1:41" ht="3.6" customHeight="1" x14ac:dyDescent="0.2">
      <c r="A44" s="166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10"/>
      <c r="R44" s="157"/>
      <c r="S44" s="53"/>
      <c r="T44" s="53"/>
      <c r="U44" s="53"/>
      <c r="V44" s="72"/>
      <c r="W44" s="72"/>
      <c r="X44" s="72"/>
      <c r="Y44" s="72"/>
      <c r="Z44" s="72"/>
      <c r="AA44" s="72"/>
      <c r="AB44" s="72"/>
      <c r="AC44" s="162"/>
      <c r="AD44" s="157"/>
      <c r="AE44" s="53"/>
      <c r="AF44" s="53"/>
      <c r="AG44" s="53"/>
      <c r="AH44" s="72"/>
      <c r="AI44" s="72"/>
      <c r="AJ44" s="72"/>
      <c r="AK44" s="72"/>
      <c r="AL44" s="72"/>
      <c r="AM44" s="72"/>
      <c r="AN44" s="72"/>
      <c r="AO44" s="164"/>
    </row>
    <row r="45" spans="1:41" x14ac:dyDescent="0.2">
      <c r="A45" s="166"/>
      <c r="B45" s="151" t="s">
        <v>61</v>
      </c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39">
        <f>ROUND($AJ$36*1,2)</f>
        <v>866.52</v>
      </c>
      <c r="N45" s="139"/>
      <c r="O45" s="139"/>
      <c r="P45" s="9" t="s">
        <v>45</v>
      </c>
      <c r="Q45" s="10"/>
      <c r="R45" s="157"/>
      <c r="S45" s="140">
        <v>8.5500000000000007E-2</v>
      </c>
      <c r="T45" s="140"/>
      <c r="U45" s="140"/>
      <c r="V45" s="53" t="s">
        <v>46</v>
      </c>
      <c r="W45" s="53"/>
      <c r="X45" s="53"/>
      <c r="Y45" s="139">
        <f>ROUND($M45*$S45,2)</f>
        <v>74.09</v>
      </c>
      <c r="Z45" s="139"/>
      <c r="AA45" s="139"/>
      <c r="AB45" s="9" t="s">
        <v>45</v>
      </c>
      <c r="AC45" s="162"/>
      <c r="AD45" s="157"/>
      <c r="AE45" s="140">
        <v>6.9000000000000006E-2</v>
      </c>
      <c r="AF45" s="140"/>
      <c r="AG45" s="140"/>
      <c r="AH45" s="53" t="s">
        <v>46</v>
      </c>
      <c r="AI45" s="53"/>
      <c r="AJ45" s="53"/>
      <c r="AK45" s="139">
        <f>ROUND($M45*$AE45,2)</f>
        <v>59.79</v>
      </c>
      <c r="AL45" s="139"/>
      <c r="AM45" s="139"/>
      <c r="AN45" s="9" t="s">
        <v>45</v>
      </c>
      <c r="AO45" s="164"/>
    </row>
    <row r="46" spans="1:41" ht="3.6" customHeight="1" x14ac:dyDescent="0.2">
      <c r="A46" s="166"/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10"/>
      <c r="R46" s="157"/>
      <c r="S46" s="53"/>
      <c r="T46" s="53"/>
      <c r="U46" s="53"/>
      <c r="V46" s="72"/>
      <c r="W46" s="72"/>
      <c r="X46" s="72"/>
      <c r="Y46" s="72"/>
      <c r="Z46" s="72"/>
      <c r="AA46" s="72"/>
      <c r="AB46" s="72"/>
      <c r="AC46" s="162"/>
      <c r="AD46" s="157"/>
      <c r="AE46" s="53"/>
      <c r="AF46" s="53"/>
      <c r="AG46" s="53"/>
      <c r="AH46" s="72"/>
      <c r="AI46" s="72"/>
      <c r="AJ46" s="72"/>
      <c r="AK46" s="72"/>
      <c r="AL46" s="72"/>
      <c r="AM46" s="72"/>
      <c r="AN46" s="72"/>
      <c r="AO46" s="164"/>
    </row>
    <row r="47" spans="1:41" ht="12.75" customHeight="1" x14ac:dyDescent="0.2">
      <c r="A47" s="166"/>
      <c r="B47" s="151" t="s">
        <v>62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39">
        <f>ROUND($AJ$36*1,2)</f>
        <v>866.52</v>
      </c>
      <c r="N47" s="139"/>
      <c r="O47" s="139"/>
      <c r="P47" s="9" t="s">
        <v>45</v>
      </c>
      <c r="Q47" s="11"/>
      <c r="R47" s="157"/>
      <c r="S47" s="140">
        <v>1.9E-2</v>
      </c>
      <c r="T47" s="140"/>
      <c r="U47" s="140"/>
      <c r="V47" s="53" t="s">
        <v>46</v>
      </c>
      <c r="W47" s="53"/>
      <c r="X47" s="53"/>
      <c r="Y47" s="139">
        <f>ROUND($M47*$S47,2)</f>
        <v>16.46</v>
      </c>
      <c r="Z47" s="139"/>
      <c r="AA47" s="139"/>
      <c r="AB47" s="9" t="s">
        <v>45</v>
      </c>
      <c r="AC47" s="162"/>
      <c r="AD47" s="157"/>
      <c r="AE47" s="140">
        <v>4.0000000000000001E-3</v>
      </c>
      <c r="AF47" s="140"/>
      <c r="AG47" s="140"/>
      <c r="AH47" s="53" t="s">
        <v>46</v>
      </c>
      <c r="AI47" s="53"/>
      <c r="AJ47" s="53"/>
      <c r="AK47" s="139">
        <f>ROUND($M47*$AE47,2)</f>
        <v>3.47</v>
      </c>
      <c r="AL47" s="139"/>
      <c r="AM47" s="139"/>
      <c r="AN47" s="9" t="s">
        <v>45</v>
      </c>
      <c r="AO47" s="164"/>
    </row>
    <row r="48" spans="1:41" ht="3.6" customHeight="1" x14ac:dyDescent="0.2">
      <c r="A48" s="166"/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11"/>
      <c r="R48" s="157"/>
      <c r="S48" s="53"/>
      <c r="T48" s="53"/>
      <c r="U48" s="53"/>
      <c r="V48" s="72"/>
      <c r="W48" s="72"/>
      <c r="X48" s="72"/>
      <c r="Y48" s="72"/>
      <c r="Z48" s="72"/>
      <c r="AA48" s="72"/>
      <c r="AB48" s="72"/>
      <c r="AC48" s="162"/>
      <c r="AD48" s="157"/>
      <c r="AE48" s="53"/>
      <c r="AF48" s="53"/>
      <c r="AG48" s="53"/>
      <c r="AH48" s="72"/>
      <c r="AI48" s="72"/>
      <c r="AJ48" s="72"/>
      <c r="AK48" s="72"/>
      <c r="AL48" s="72"/>
      <c r="AM48" s="72"/>
      <c r="AN48" s="72"/>
      <c r="AO48" s="164"/>
    </row>
    <row r="49" spans="1:41" x14ac:dyDescent="0.2">
      <c r="A49" s="166"/>
      <c r="B49" s="151" t="s">
        <v>63</v>
      </c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39">
        <f>ROUND($AJ$36*1,2)</f>
        <v>866.52</v>
      </c>
      <c r="N49" s="139"/>
      <c r="O49" s="139"/>
      <c r="P49" s="9" t="s">
        <v>45</v>
      </c>
      <c r="Q49" s="11"/>
      <c r="R49" s="157"/>
      <c r="S49" s="140">
        <v>6.0100000000000001E-2</v>
      </c>
      <c r="T49" s="140"/>
      <c r="U49" s="140"/>
      <c r="V49" s="53" t="s">
        <v>46</v>
      </c>
      <c r="W49" s="53"/>
      <c r="X49" s="53"/>
      <c r="Y49" s="139">
        <f>ROUND($M49*$S49,2)</f>
        <v>52.08</v>
      </c>
      <c r="Z49" s="139"/>
      <c r="AA49" s="139"/>
      <c r="AB49" s="9" t="s">
        <v>45</v>
      </c>
      <c r="AC49" s="162"/>
      <c r="AD49" s="157"/>
      <c r="AE49" s="140">
        <v>4.0099999999999997E-2</v>
      </c>
      <c r="AF49" s="140"/>
      <c r="AG49" s="140"/>
      <c r="AH49" s="53" t="s">
        <v>46</v>
      </c>
      <c r="AI49" s="53"/>
      <c r="AJ49" s="53"/>
      <c r="AK49" s="139">
        <f>ROUND($M49*$AE49,2)</f>
        <v>34.75</v>
      </c>
      <c r="AL49" s="139"/>
      <c r="AM49" s="139"/>
      <c r="AN49" s="9" t="s">
        <v>45</v>
      </c>
      <c r="AO49" s="164"/>
    </row>
    <row r="50" spans="1:41" ht="3.6" customHeight="1" x14ac:dyDescent="0.2">
      <c r="A50" s="166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11"/>
      <c r="R50" s="157"/>
      <c r="S50" s="53"/>
      <c r="T50" s="53"/>
      <c r="U50" s="53"/>
      <c r="V50" s="72"/>
      <c r="W50" s="72"/>
      <c r="X50" s="72"/>
      <c r="Y50" s="72"/>
      <c r="Z50" s="72"/>
      <c r="AA50" s="72"/>
      <c r="AB50" s="72"/>
      <c r="AC50" s="162"/>
      <c r="AD50" s="157"/>
      <c r="AE50" s="53"/>
      <c r="AF50" s="53"/>
      <c r="AG50" s="53"/>
      <c r="AH50" s="72"/>
      <c r="AI50" s="72"/>
      <c r="AJ50" s="72"/>
      <c r="AK50" s="72"/>
      <c r="AL50" s="72"/>
      <c r="AM50" s="72"/>
      <c r="AN50" s="72"/>
      <c r="AO50" s="164"/>
    </row>
    <row r="51" spans="1:41" x14ac:dyDescent="0.2">
      <c r="A51" s="166"/>
      <c r="B51" s="143" t="s">
        <v>64</v>
      </c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39">
        <f>ROUND($AJ$36*1,2)</f>
        <v>866.52</v>
      </c>
      <c r="N51" s="139"/>
      <c r="O51" s="139"/>
      <c r="P51" s="9" t="s">
        <v>45</v>
      </c>
      <c r="Q51" s="11"/>
      <c r="R51" s="157"/>
      <c r="S51" s="140">
        <v>4.0500000000000001E-2</v>
      </c>
      <c r="T51" s="140"/>
      <c r="U51" s="140"/>
      <c r="V51" s="53" t="s">
        <v>46</v>
      </c>
      <c r="W51" s="53"/>
      <c r="X51" s="53"/>
      <c r="Y51" s="139">
        <f>ROUND($M51*$S51,2)</f>
        <v>35.090000000000003</v>
      </c>
      <c r="Z51" s="139"/>
      <c r="AA51" s="139"/>
      <c r="AB51" s="9" t="s">
        <v>45</v>
      </c>
      <c r="AC51" s="162"/>
      <c r="AD51" s="157"/>
      <c r="AE51" s="140"/>
      <c r="AF51" s="140"/>
      <c r="AG51" s="140"/>
      <c r="AH51" s="53" t="s">
        <v>46</v>
      </c>
      <c r="AI51" s="53"/>
      <c r="AJ51" s="53"/>
      <c r="AK51" s="139"/>
      <c r="AL51" s="139"/>
      <c r="AM51" s="139"/>
      <c r="AN51" s="9" t="s">
        <v>45</v>
      </c>
      <c r="AO51" s="164"/>
    </row>
    <row r="52" spans="1:41" ht="3.6" customHeight="1" x14ac:dyDescent="0.2">
      <c r="A52" s="166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11"/>
      <c r="R52" s="157"/>
      <c r="S52" s="53"/>
      <c r="T52" s="53"/>
      <c r="U52" s="53"/>
      <c r="V52" s="72"/>
      <c r="W52" s="72"/>
      <c r="X52" s="72"/>
      <c r="Y52" s="72"/>
      <c r="Z52" s="72"/>
      <c r="AA52" s="72"/>
      <c r="AB52" s="72"/>
      <c r="AC52" s="162"/>
      <c r="AD52" s="157"/>
      <c r="AE52" s="136"/>
      <c r="AF52" s="137"/>
      <c r="AG52" s="138"/>
      <c r="AH52" s="72"/>
      <c r="AI52" s="45"/>
      <c r="AJ52" s="45"/>
      <c r="AK52" s="45"/>
      <c r="AL52" s="45"/>
      <c r="AM52" s="45"/>
      <c r="AN52" s="45"/>
      <c r="AO52" s="164"/>
    </row>
    <row r="53" spans="1:41" x14ac:dyDescent="0.2">
      <c r="A53" s="166"/>
      <c r="B53" s="143" t="s">
        <v>65</v>
      </c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39">
        <f>ROUND($AJ$36*1,2)</f>
        <v>866.52</v>
      </c>
      <c r="N53" s="139"/>
      <c r="O53" s="139"/>
      <c r="P53" s="9" t="s">
        <v>45</v>
      </c>
      <c r="Q53" s="11"/>
      <c r="R53" s="157"/>
      <c r="S53" s="140">
        <v>1.4200000000000001E-2</v>
      </c>
      <c r="T53" s="140"/>
      <c r="U53" s="140"/>
      <c r="V53" s="53" t="s">
        <v>46</v>
      </c>
      <c r="W53" s="53"/>
      <c r="X53" s="53"/>
      <c r="Y53" s="139">
        <f>ROUND($M53*$S53,2)</f>
        <v>12.3</v>
      </c>
      <c r="Z53" s="139"/>
      <c r="AA53" s="139"/>
      <c r="AB53" s="9" t="s">
        <v>45</v>
      </c>
      <c r="AC53" s="162"/>
      <c r="AD53" s="157"/>
      <c r="AE53" s="140">
        <v>1.15E-2</v>
      </c>
      <c r="AF53" s="140"/>
      <c r="AG53" s="140"/>
      <c r="AH53" s="53" t="s">
        <v>46</v>
      </c>
      <c r="AI53" s="53"/>
      <c r="AJ53" s="53"/>
      <c r="AK53" s="139">
        <f>ROUND($M53*$AE53,2)</f>
        <v>9.9600000000000009</v>
      </c>
      <c r="AL53" s="139"/>
      <c r="AM53" s="139"/>
      <c r="AN53" s="9" t="s">
        <v>45</v>
      </c>
      <c r="AO53" s="164"/>
    </row>
    <row r="54" spans="1:41" ht="3.6" customHeight="1" x14ac:dyDescent="0.2">
      <c r="A54" s="166"/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11"/>
      <c r="R54" s="157"/>
      <c r="S54" s="53"/>
      <c r="T54" s="53"/>
      <c r="U54" s="53"/>
      <c r="V54" s="72"/>
      <c r="W54" s="72"/>
      <c r="X54" s="72"/>
      <c r="Y54" s="72"/>
      <c r="Z54" s="72"/>
      <c r="AA54" s="72"/>
      <c r="AB54" s="72"/>
      <c r="AC54" s="162"/>
      <c r="AD54" s="157"/>
      <c r="AE54" s="136"/>
      <c r="AF54" s="137"/>
      <c r="AG54" s="138"/>
      <c r="AH54" s="72"/>
      <c r="AI54" s="45"/>
      <c r="AJ54" s="45"/>
      <c r="AK54" s="45"/>
      <c r="AL54" s="45"/>
      <c r="AM54" s="45"/>
      <c r="AN54" s="45"/>
      <c r="AO54" s="164"/>
    </row>
    <row r="55" spans="1:41" x14ac:dyDescent="0.2">
      <c r="A55" s="166"/>
      <c r="B55" s="143" t="s">
        <v>66</v>
      </c>
      <c r="C55" s="143"/>
      <c r="D55" s="143"/>
      <c r="E55" s="143"/>
      <c r="F55" s="143"/>
      <c r="G55" s="143"/>
      <c r="H55" s="143"/>
      <c r="I55" s="143"/>
      <c r="J55" s="143"/>
      <c r="K55" s="143"/>
      <c r="L55" s="143"/>
      <c r="M55" s="139">
        <f>ROUND($AJ$36*1,2)</f>
        <v>866.52</v>
      </c>
      <c r="N55" s="139"/>
      <c r="O55" s="139"/>
      <c r="P55" s="9" t="s">
        <v>45</v>
      </c>
      <c r="Q55" s="11"/>
      <c r="R55" s="157"/>
      <c r="S55" s="140">
        <v>5.2499999999999998E-2</v>
      </c>
      <c r="T55" s="140"/>
      <c r="U55" s="140"/>
      <c r="V55" s="53" t="s">
        <v>46</v>
      </c>
      <c r="W55" s="53"/>
      <c r="X55" s="53"/>
      <c r="Y55" s="139">
        <f>ROUND($M55*$S55,2)</f>
        <v>45.49</v>
      </c>
      <c r="Z55" s="139"/>
      <c r="AA55" s="139"/>
      <c r="AB55" s="9" t="s">
        <v>45</v>
      </c>
      <c r="AC55" s="162"/>
      <c r="AD55" s="157"/>
      <c r="AE55" s="136"/>
      <c r="AF55" s="137"/>
      <c r="AG55" s="138"/>
      <c r="AH55" s="72"/>
      <c r="AI55" s="45"/>
      <c r="AJ55" s="45"/>
      <c r="AK55" s="45"/>
      <c r="AL55" s="45"/>
      <c r="AM55" s="45"/>
      <c r="AN55" s="45"/>
      <c r="AO55" s="164"/>
    </row>
    <row r="56" spans="1:41" ht="3.6" customHeight="1" x14ac:dyDescent="0.2">
      <c r="A56" s="166"/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11"/>
      <c r="R56" s="157"/>
      <c r="S56" s="53"/>
      <c r="T56" s="53"/>
      <c r="U56" s="53"/>
      <c r="V56" s="72"/>
      <c r="W56" s="72"/>
      <c r="X56" s="72"/>
      <c r="Y56" s="72"/>
      <c r="Z56" s="72"/>
      <c r="AA56" s="72"/>
      <c r="AB56" s="72"/>
      <c r="AC56" s="162"/>
      <c r="AD56" s="157"/>
      <c r="AE56" s="136"/>
      <c r="AF56" s="137"/>
      <c r="AG56" s="138"/>
      <c r="AH56" s="72"/>
      <c r="AI56" s="45"/>
      <c r="AJ56" s="45"/>
      <c r="AK56" s="45"/>
      <c r="AL56" s="45"/>
      <c r="AM56" s="45"/>
      <c r="AN56" s="45"/>
      <c r="AO56" s="164"/>
    </row>
    <row r="57" spans="1:41" x14ac:dyDescent="0.2">
      <c r="A57" s="166"/>
      <c r="B57" s="143" t="s">
        <v>67</v>
      </c>
      <c r="C57" s="143"/>
      <c r="D57" s="143"/>
      <c r="E57" s="143"/>
      <c r="F57" s="143"/>
      <c r="G57" s="143"/>
      <c r="H57" s="143"/>
      <c r="I57" s="143"/>
      <c r="J57" s="143"/>
      <c r="K57" s="143"/>
      <c r="L57" s="143"/>
      <c r="M57" s="139">
        <f>ROUND($AJ$36*1,2)</f>
        <v>866.52</v>
      </c>
      <c r="N57" s="139"/>
      <c r="O57" s="139"/>
      <c r="P57" s="9" t="s">
        <v>45</v>
      </c>
      <c r="Q57" s="11"/>
      <c r="R57" s="157"/>
      <c r="S57" s="140">
        <v>5.4999999999999997E-3</v>
      </c>
      <c r="T57" s="140"/>
      <c r="U57" s="140"/>
      <c r="V57" s="53" t="s">
        <v>46</v>
      </c>
      <c r="W57" s="53"/>
      <c r="X57" s="53"/>
      <c r="Y57" s="139">
        <f>ROUND($M57*$S57,2)</f>
        <v>4.7699999999999996</v>
      </c>
      <c r="Z57" s="139"/>
      <c r="AA57" s="139"/>
      <c r="AB57" s="9" t="s">
        <v>45</v>
      </c>
      <c r="AC57" s="162"/>
      <c r="AD57" s="157"/>
      <c r="AE57" s="136"/>
      <c r="AF57" s="137"/>
      <c r="AG57" s="138"/>
      <c r="AH57" s="72"/>
      <c r="AI57" s="45"/>
      <c r="AJ57" s="45"/>
      <c r="AK57" s="45"/>
      <c r="AL57" s="45"/>
      <c r="AM57" s="45"/>
      <c r="AN57" s="45"/>
      <c r="AO57" s="164"/>
    </row>
    <row r="58" spans="1:41" ht="3.6" customHeight="1" x14ac:dyDescent="0.2">
      <c r="A58" s="166"/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11"/>
      <c r="R58" s="157"/>
      <c r="S58" s="53"/>
      <c r="T58" s="53"/>
      <c r="U58" s="53"/>
      <c r="V58" s="72"/>
      <c r="W58" s="72"/>
      <c r="X58" s="72"/>
      <c r="Y58" s="72"/>
      <c r="Z58" s="72"/>
      <c r="AA58" s="72"/>
      <c r="AB58" s="72"/>
      <c r="AC58" s="162"/>
      <c r="AD58" s="157"/>
      <c r="AE58" s="136"/>
      <c r="AF58" s="137"/>
      <c r="AG58" s="138"/>
      <c r="AH58" s="72"/>
      <c r="AI58" s="45"/>
      <c r="AJ58" s="45"/>
      <c r="AK58" s="45"/>
      <c r="AL58" s="45"/>
      <c r="AM58" s="45"/>
      <c r="AN58" s="45"/>
      <c r="AO58" s="164"/>
    </row>
    <row r="59" spans="1:41" x14ac:dyDescent="0.2">
      <c r="A59" s="166"/>
      <c r="B59" s="143" t="s">
        <v>68</v>
      </c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39">
        <f>ROUND($AJ$36*1,2)</f>
        <v>866.52</v>
      </c>
      <c r="N59" s="139"/>
      <c r="O59" s="139"/>
      <c r="P59" s="9" t="s">
        <v>45</v>
      </c>
      <c r="Q59" s="11"/>
      <c r="R59" s="157"/>
      <c r="S59" s="140">
        <v>8.9999999999999993E-3</v>
      </c>
      <c r="T59" s="140"/>
      <c r="U59" s="140"/>
      <c r="V59" s="53" t="s">
        <v>46</v>
      </c>
      <c r="W59" s="53"/>
      <c r="X59" s="53"/>
      <c r="Y59" s="139">
        <f>ROUND($M59*$S59,2)</f>
        <v>7.8</v>
      </c>
      <c r="Z59" s="139"/>
      <c r="AA59" s="139"/>
      <c r="AB59" s="9" t="s">
        <v>45</v>
      </c>
      <c r="AC59" s="162"/>
      <c r="AD59" s="157"/>
      <c r="AE59" s="136"/>
      <c r="AF59" s="137"/>
      <c r="AG59" s="138"/>
      <c r="AH59" s="72"/>
      <c r="AI59" s="45"/>
      <c r="AJ59" s="45"/>
      <c r="AK59" s="45"/>
      <c r="AL59" s="45"/>
      <c r="AM59" s="45"/>
      <c r="AN59" s="45"/>
      <c r="AO59" s="164"/>
    </row>
    <row r="60" spans="1:41" ht="3.6" customHeight="1" x14ac:dyDescent="0.2">
      <c r="A60" s="166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11"/>
      <c r="R60" s="157"/>
      <c r="S60" s="53"/>
      <c r="T60" s="53"/>
      <c r="U60" s="53"/>
      <c r="V60" s="72"/>
      <c r="W60" s="72"/>
      <c r="X60" s="72"/>
      <c r="Y60" s="72"/>
      <c r="Z60" s="72"/>
      <c r="AA60" s="72"/>
      <c r="AB60" s="72"/>
      <c r="AC60" s="162"/>
      <c r="AD60" s="157"/>
      <c r="AE60" s="136"/>
      <c r="AF60" s="137"/>
      <c r="AG60" s="138"/>
      <c r="AH60" s="72"/>
      <c r="AI60" s="45"/>
      <c r="AJ60" s="45"/>
      <c r="AK60" s="45"/>
      <c r="AL60" s="45"/>
      <c r="AM60" s="45"/>
      <c r="AN60" s="45"/>
      <c r="AO60" s="164"/>
    </row>
    <row r="61" spans="1:41" x14ac:dyDescent="0.2">
      <c r="A61" s="166"/>
      <c r="B61" s="143" t="s">
        <v>69</v>
      </c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139">
        <f>ROUND($AJ$36*1,2)</f>
        <v>866.52</v>
      </c>
      <c r="N61" s="139"/>
      <c r="O61" s="139"/>
      <c r="P61" s="9" t="s">
        <v>45</v>
      </c>
      <c r="Q61" s="11"/>
      <c r="R61" s="157"/>
      <c r="S61" s="140">
        <v>3.0000000000000001E-3</v>
      </c>
      <c r="T61" s="140"/>
      <c r="U61" s="140"/>
      <c r="V61" s="53" t="s">
        <v>46</v>
      </c>
      <c r="W61" s="53"/>
      <c r="X61" s="53"/>
      <c r="Y61" s="139">
        <f>ROUND($M61*$S61,2)</f>
        <v>2.6</v>
      </c>
      <c r="Z61" s="139"/>
      <c r="AA61" s="139"/>
      <c r="AB61" s="9" t="s">
        <v>45</v>
      </c>
      <c r="AC61" s="162"/>
      <c r="AD61" s="157"/>
      <c r="AE61" s="136"/>
      <c r="AF61" s="137"/>
      <c r="AG61" s="138"/>
      <c r="AH61" s="72"/>
      <c r="AI61" s="45"/>
      <c r="AJ61" s="45"/>
      <c r="AK61" s="45"/>
      <c r="AL61" s="45"/>
      <c r="AM61" s="45"/>
      <c r="AN61" s="45"/>
      <c r="AO61" s="164"/>
    </row>
    <row r="62" spans="1:41" ht="3.6" customHeight="1" x14ac:dyDescent="0.2">
      <c r="A62" s="166"/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11"/>
      <c r="R62" s="157"/>
      <c r="S62" s="53"/>
      <c r="T62" s="53"/>
      <c r="U62" s="53"/>
      <c r="V62" s="72"/>
      <c r="W62" s="72"/>
      <c r="X62" s="72"/>
      <c r="Y62" s="72"/>
      <c r="Z62" s="72"/>
      <c r="AA62" s="72"/>
      <c r="AB62" s="72"/>
      <c r="AC62" s="162"/>
      <c r="AD62" s="157"/>
      <c r="AE62" s="136"/>
      <c r="AF62" s="137"/>
      <c r="AG62" s="138"/>
      <c r="AH62" s="72"/>
      <c r="AI62" s="45"/>
      <c r="AJ62" s="45"/>
      <c r="AK62" s="45"/>
      <c r="AL62" s="45"/>
      <c r="AM62" s="45"/>
      <c r="AN62" s="45"/>
      <c r="AO62" s="164"/>
    </row>
    <row r="63" spans="1:41" ht="12.75" customHeight="1" x14ac:dyDescent="0.2">
      <c r="A63" s="166"/>
      <c r="B63" s="143" t="s">
        <v>70</v>
      </c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39">
        <f>ROUND($AJ$36*1,2)</f>
        <v>866.52</v>
      </c>
      <c r="N63" s="139"/>
      <c r="O63" s="139"/>
      <c r="P63" s="9" t="s">
        <v>45</v>
      </c>
      <c r="Q63" s="11"/>
      <c r="R63" s="157"/>
      <c r="S63" s="140">
        <v>1E-3</v>
      </c>
      <c r="T63" s="140"/>
      <c r="U63" s="140"/>
      <c r="V63" s="53" t="s">
        <v>46</v>
      </c>
      <c r="W63" s="53"/>
      <c r="X63" s="53"/>
      <c r="Y63" s="139">
        <f>ROUND($M63*$S63,2)</f>
        <v>0.87</v>
      </c>
      <c r="Z63" s="139"/>
      <c r="AA63" s="139"/>
      <c r="AB63" s="9" t="s">
        <v>45</v>
      </c>
      <c r="AC63" s="162"/>
      <c r="AD63" s="157"/>
      <c r="AE63" s="136"/>
      <c r="AF63" s="137"/>
      <c r="AG63" s="138"/>
      <c r="AH63" s="72"/>
      <c r="AI63" s="45"/>
      <c r="AJ63" s="45"/>
      <c r="AK63" s="45"/>
      <c r="AL63" s="45"/>
      <c r="AM63" s="45"/>
      <c r="AN63" s="45"/>
      <c r="AO63" s="164"/>
    </row>
    <row r="64" spans="1:41" ht="3.6" customHeight="1" x14ac:dyDescent="0.2">
      <c r="A64" s="166"/>
      <c r="B64" s="72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11"/>
      <c r="R64" s="157"/>
      <c r="S64" s="81"/>
      <c r="T64" s="63"/>
      <c r="U64" s="73"/>
      <c r="V64" s="72"/>
      <c r="W64" s="45"/>
      <c r="X64" s="45"/>
      <c r="Y64" s="45"/>
      <c r="Z64" s="45"/>
      <c r="AA64" s="45"/>
      <c r="AB64" s="45"/>
      <c r="AC64" s="162"/>
      <c r="AD64" s="157"/>
      <c r="AE64" s="136"/>
      <c r="AF64" s="137"/>
      <c r="AG64" s="138"/>
      <c r="AH64" s="72"/>
      <c r="AI64" s="45"/>
      <c r="AJ64" s="45"/>
      <c r="AK64" s="45"/>
      <c r="AL64" s="45"/>
      <c r="AM64" s="45"/>
      <c r="AN64" s="45"/>
      <c r="AO64" s="164"/>
    </row>
    <row r="65" spans="1:41" x14ac:dyDescent="0.2">
      <c r="A65" s="167"/>
      <c r="B65" s="147" t="s">
        <v>71</v>
      </c>
      <c r="C65" s="148"/>
      <c r="D65" s="148"/>
      <c r="E65" s="148"/>
      <c r="F65" s="148"/>
      <c r="G65" s="148"/>
      <c r="H65" s="148"/>
      <c r="I65" s="148"/>
      <c r="J65" s="148"/>
      <c r="K65" s="148"/>
      <c r="L65" s="149"/>
      <c r="M65" s="139">
        <f>ROUND($AJ$36*1,2)</f>
        <v>866.52</v>
      </c>
      <c r="N65" s="139"/>
      <c r="O65" s="139"/>
      <c r="P65" s="9" t="s">
        <v>45</v>
      </c>
      <c r="Q65" s="11"/>
      <c r="R65" s="157"/>
      <c r="S65" s="150">
        <v>1.6000000000000001E-4</v>
      </c>
      <c r="T65" s="150"/>
      <c r="U65" s="150"/>
      <c r="V65" s="53" t="s">
        <v>46</v>
      </c>
      <c r="W65" s="53"/>
      <c r="X65" s="53"/>
      <c r="Y65" s="139">
        <f>ROUND($M65*$S65,2)</f>
        <v>0.14000000000000001</v>
      </c>
      <c r="Z65" s="139"/>
      <c r="AA65" s="139"/>
      <c r="AB65" s="9" t="s">
        <v>45</v>
      </c>
      <c r="AC65" s="162"/>
      <c r="AD65" s="157"/>
      <c r="AE65" s="136"/>
      <c r="AF65" s="137"/>
      <c r="AG65" s="138"/>
      <c r="AH65" s="72"/>
      <c r="AI65" s="45"/>
      <c r="AJ65" s="45"/>
      <c r="AK65" s="45"/>
      <c r="AL65" s="45"/>
      <c r="AM65" s="45"/>
      <c r="AN65" s="45"/>
      <c r="AO65" s="164"/>
    </row>
    <row r="66" spans="1:41" ht="3.6" customHeight="1" x14ac:dyDescent="0.2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11"/>
      <c r="R66" s="157"/>
      <c r="S66" s="72"/>
      <c r="T66" s="45"/>
      <c r="U66" s="141"/>
      <c r="V66" s="72"/>
      <c r="W66" s="45"/>
      <c r="X66" s="45"/>
      <c r="Y66" s="45"/>
      <c r="Z66" s="45"/>
      <c r="AA66" s="45"/>
      <c r="AB66" s="45"/>
      <c r="AC66" s="162"/>
      <c r="AD66" s="157"/>
      <c r="AE66" s="136"/>
      <c r="AF66" s="137"/>
      <c r="AG66" s="138"/>
      <c r="AH66" s="72"/>
      <c r="AI66" s="45"/>
      <c r="AJ66" s="45"/>
      <c r="AK66" s="45"/>
      <c r="AL66" s="45"/>
      <c r="AM66" s="45"/>
      <c r="AN66" s="45"/>
      <c r="AO66" s="164"/>
    </row>
    <row r="67" spans="1:41" x14ac:dyDescent="0.2">
      <c r="A67" s="142" t="s">
        <v>72</v>
      </c>
      <c r="B67" s="143" t="s">
        <v>73</v>
      </c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39">
        <f>ROUND($AJ$36*0.9825,2)</f>
        <v>851.36</v>
      </c>
      <c r="N67" s="139"/>
      <c r="O67" s="139"/>
      <c r="P67" s="9" t="s">
        <v>45</v>
      </c>
      <c r="Q67" s="11"/>
      <c r="R67" s="157"/>
      <c r="S67" s="72"/>
      <c r="T67" s="45"/>
      <c r="U67" s="141"/>
      <c r="V67" s="72"/>
      <c r="W67" s="45"/>
      <c r="X67" s="45"/>
      <c r="Y67" s="45"/>
      <c r="Z67" s="45"/>
      <c r="AA67" s="45"/>
      <c r="AB67" s="45"/>
      <c r="AC67" s="162"/>
      <c r="AD67" s="157"/>
      <c r="AE67" s="140">
        <v>2.9000000000000001E-2</v>
      </c>
      <c r="AF67" s="140"/>
      <c r="AG67" s="140"/>
      <c r="AH67" s="53" t="s">
        <v>46</v>
      </c>
      <c r="AI67" s="53"/>
      <c r="AJ67" s="53"/>
      <c r="AK67" s="139">
        <f>ROUND($M67*$AE67,2)</f>
        <v>24.69</v>
      </c>
      <c r="AL67" s="139"/>
      <c r="AM67" s="139"/>
      <c r="AN67" s="9" t="s">
        <v>45</v>
      </c>
      <c r="AO67" s="164"/>
    </row>
    <row r="68" spans="1:41" ht="3.6" customHeight="1" x14ac:dyDescent="0.2">
      <c r="A68" s="142"/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11"/>
      <c r="R68" s="157"/>
      <c r="S68" s="72"/>
      <c r="T68" s="45"/>
      <c r="U68" s="141"/>
      <c r="V68" s="72"/>
      <c r="W68" s="45"/>
      <c r="X68" s="45"/>
      <c r="Y68" s="45"/>
      <c r="Z68" s="45"/>
      <c r="AA68" s="45"/>
      <c r="AB68" s="45"/>
      <c r="AC68" s="162"/>
      <c r="AD68" s="157"/>
      <c r="AE68" s="53"/>
      <c r="AF68" s="53"/>
      <c r="AG68" s="53"/>
      <c r="AH68" s="72"/>
      <c r="AI68" s="72"/>
      <c r="AJ68" s="72"/>
      <c r="AK68" s="72"/>
      <c r="AL68" s="72"/>
      <c r="AM68" s="72"/>
      <c r="AN68" s="72"/>
      <c r="AO68" s="164"/>
    </row>
    <row r="69" spans="1:41" x14ac:dyDescent="0.2">
      <c r="A69" s="142"/>
      <c r="B69" s="143" t="s">
        <v>74</v>
      </c>
      <c r="C69" s="143"/>
      <c r="D69" s="143"/>
      <c r="E69" s="143"/>
      <c r="F69" s="143"/>
      <c r="G69" s="143"/>
      <c r="H69" s="143"/>
      <c r="I69" s="143"/>
      <c r="J69" s="143"/>
      <c r="K69" s="143"/>
      <c r="L69" s="143"/>
      <c r="M69" s="139">
        <f>ROUND($AJ$36*0.9825,2)</f>
        <v>851.36</v>
      </c>
      <c r="N69" s="139"/>
      <c r="O69" s="139"/>
      <c r="P69" s="9" t="s">
        <v>45</v>
      </c>
      <c r="Q69" s="11"/>
      <c r="R69" s="157"/>
      <c r="S69" s="72"/>
      <c r="T69" s="45"/>
      <c r="U69" s="141"/>
      <c r="V69" s="72"/>
      <c r="W69" s="45"/>
      <c r="X69" s="45"/>
      <c r="Y69" s="45"/>
      <c r="Z69" s="45"/>
      <c r="AA69" s="45"/>
      <c r="AB69" s="45"/>
      <c r="AC69" s="162"/>
      <c r="AD69" s="157"/>
      <c r="AE69" s="140">
        <v>6.8000000000000005E-2</v>
      </c>
      <c r="AF69" s="140"/>
      <c r="AG69" s="140"/>
      <c r="AH69" s="53" t="s">
        <v>46</v>
      </c>
      <c r="AI69" s="53"/>
      <c r="AJ69" s="53"/>
      <c r="AK69" s="139">
        <f>ROUND($M69*$AE69,2)</f>
        <v>57.89</v>
      </c>
      <c r="AL69" s="139"/>
      <c r="AM69" s="139"/>
      <c r="AN69" s="9" t="s">
        <v>45</v>
      </c>
      <c r="AO69" s="164"/>
    </row>
    <row r="70" spans="1:41" ht="3.6" customHeight="1" x14ac:dyDescent="0.2">
      <c r="A70" s="142"/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11"/>
      <c r="R70" s="157"/>
      <c r="S70" s="72"/>
      <c r="T70" s="45"/>
      <c r="U70" s="141"/>
      <c r="V70" s="72"/>
      <c r="W70" s="45"/>
      <c r="X70" s="45"/>
      <c r="Y70" s="45"/>
      <c r="Z70" s="45"/>
      <c r="AA70" s="45"/>
      <c r="AB70" s="45"/>
      <c r="AC70" s="162"/>
      <c r="AD70" s="157"/>
      <c r="AE70" s="53"/>
      <c r="AF70" s="53"/>
      <c r="AG70" s="53"/>
      <c r="AH70" s="72"/>
      <c r="AI70" s="72"/>
      <c r="AJ70" s="72"/>
      <c r="AK70" s="72"/>
      <c r="AL70" s="72"/>
      <c r="AM70" s="72"/>
      <c r="AN70" s="72"/>
      <c r="AO70" s="164"/>
    </row>
    <row r="71" spans="1:41" x14ac:dyDescent="0.2">
      <c r="A71" s="142"/>
      <c r="B71" s="144"/>
      <c r="C71" s="145"/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5"/>
      <c r="O71" s="145"/>
      <c r="P71" s="145"/>
      <c r="Q71" s="11"/>
      <c r="R71" s="157"/>
      <c r="S71" s="72"/>
      <c r="T71" s="45"/>
      <c r="U71" s="141"/>
      <c r="V71" s="72"/>
      <c r="W71" s="45"/>
      <c r="X71" s="45"/>
      <c r="Y71" s="45"/>
      <c r="Z71" s="45"/>
      <c r="AA71" s="45"/>
      <c r="AB71" s="45"/>
      <c r="AC71" s="162"/>
      <c r="AD71" s="157"/>
      <c r="AE71" s="136"/>
      <c r="AF71" s="137"/>
      <c r="AG71" s="138"/>
      <c r="AH71" s="53" t="s">
        <v>46</v>
      </c>
      <c r="AI71" s="53"/>
      <c r="AJ71" s="53"/>
      <c r="AK71" s="139">
        <f>ROUND($AK$43+$AK$45+$AK$47+$AK$49+$AK$51+$AK$53+$AK$67+$AK$69,2)</f>
        <v>190.55</v>
      </c>
      <c r="AL71" s="146"/>
      <c r="AM71" s="146"/>
      <c r="AN71" s="9" t="s">
        <v>45</v>
      </c>
      <c r="AO71" s="164"/>
    </row>
    <row r="72" spans="1:41" ht="8.25" customHeight="1" x14ac:dyDescent="0.2">
      <c r="A72" s="134"/>
      <c r="B72" s="135"/>
      <c r="C72" s="135"/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  <c r="P72" s="135"/>
      <c r="Q72" s="12"/>
      <c r="R72" s="157"/>
      <c r="S72" s="72"/>
      <c r="T72" s="45"/>
      <c r="U72" s="141"/>
      <c r="V72" s="72"/>
      <c r="W72" s="45"/>
      <c r="X72" s="45"/>
      <c r="Y72" s="45"/>
      <c r="Z72" s="45"/>
      <c r="AA72" s="45"/>
      <c r="AB72" s="45"/>
      <c r="AC72" s="162"/>
      <c r="AD72" s="157"/>
      <c r="AE72" s="136"/>
      <c r="AF72" s="137"/>
      <c r="AG72" s="138"/>
      <c r="AH72" s="81"/>
      <c r="AI72" s="63"/>
      <c r="AJ72" s="63"/>
      <c r="AK72" s="63"/>
      <c r="AL72" s="63"/>
      <c r="AM72" s="63"/>
      <c r="AN72" s="63"/>
      <c r="AO72" s="164"/>
    </row>
    <row r="73" spans="1:41" x14ac:dyDescent="0.2">
      <c r="A73" s="128" t="s">
        <v>75</v>
      </c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30"/>
      <c r="M73" s="131">
        <f>ROUND(($AJ$28+$AJ$30+$AJ$32),2)</f>
        <v>59.22</v>
      </c>
      <c r="N73" s="132"/>
      <c r="O73" s="132"/>
      <c r="P73" s="13" t="s">
        <v>45</v>
      </c>
      <c r="Q73" s="12"/>
      <c r="R73" s="157"/>
      <c r="S73" s="72"/>
      <c r="T73" s="45"/>
      <c r="U73" s="141"/>
      <c r="V73" s="72"/>
      <c r="W73" s="45"/>
      <c r="X73" s="45"/>
      <c r="Y73" s="45"/>
      <c r="Z73" s="45"/>
      <c r="AA73" s="45"/>
      <c r="AB73" s="45"/>
      <c r="AC73" s="162"/>
      <c r="AD73" s="157"/>
      <c r="AE73" s="133">
        <f>$AE$45+$AE$47+$AE$49</f>
        <v>0.11310000000000001</v>
      </c>
      <c r="AF73" s="133"/>
      <c r="AG73" s="133"/>
      <c r="AH73" s="53" t="s">
        <v>46</v>
      </c>
      <c r="AI73" s="53"/>
      <c r="AJ73" s="53"/>
      <c r="AK73" s="131">
        <f>-ROUND($M73*$AE73,2)</f>
        <v>-6.7</v>
      </c>
      <c r="AL73" s="131"/>
      <c r="AM73" s="131"/>
      <c r="AN73" s="13" t="s">
        <v>45</v>
      </c>
      <c r="AO73" s="164"/>
    </row>
    <row r="74" spans="1:41" ht="3.6" customHeight="1" x14ac:dyDescent="0.2">
      <c r="A74" s="134"/>
      <c r="B74" s="135"/>
      <c r="C74" s="135"/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5"/>
      <c r="O74" s="135"/>
      <c r="P74" s="135"/>
      <c r="Q74" s="12"/>
      <c r="R74" s="157"/>
      <c r="S74" s="72"/>
      <c r="T74" s="45"/>
      <c r="U74" s="141"/>
      <c r="V74" s="72"/>
      <c r="W74" s="45"/>
      <c r="X74" s="45"/>
      <c r="Y74" s="45"/>
      <c r="Z74" s="45"/>
      <c r="AA74" s="45"/>
      <c r="AB74" s="45"/>
      <c r="AC74" s="162"/>
      <c r="AD74" s="157"/>
      <c r="AE74" s="136"/>
      <c r="AF74" s="137"/>
      <c r="AG74" s="138"/>
      <c r="AH74" s="81"/>
      <c r="AI74" s="63"/>
      <c r="AJ74" s="63"/>
      <c r="AK74" s="63"/>
      <c r="AL74" s="63"/>
      <c r="AM74" s="63"/>
      <c r="AN74" s="63"/>
      <c r="AO74" s="164"/>
    </row>
    <row r="75" spans="1:41" x14ac:dyDescent="0.2">
      <c r="A75" s="134"/>
      <c r="B75" s="135"/>
      <c r="C75" s="135"/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135"/>
      <c r="P75" s="135"/>
      <c r="Q75" s="11"/>
      <c r="R75" s="157"/>
      <c r="S75" s="72"/>
      <c r="T75" s="45"/>
      <c r="U75" s="141"/>
      <c r="V75" s="72"/>
      <c r="W75" s="45"/>
      <c r="X75" s="45"/>
      <c r="Y75" s="45"/>
      <c r="Z75" s="45"/>
      <c r="AA75" s="45"/>
      <c r="AB75" s="45"/>
      <c r="AC75" s="162"/>
      <c r="AD75" s="157"/>
      <c r="AE75" s="136"/>
      <c r="AF75" s="137"/>
      <c r="AG75" s="138"/>
      <c r="AH75" s="81"/>
      <c r="AI75" s="63"/>
      <c r="AJ75" s="63"/>
      <c r="AK75" s="63"/>
      <c r="AL75" s="63"/>
      <c r="AM75" s="63"/>
      <c r="AN75" s="63"/>
      <c r="AO75" s="164"/>
    </row>
    <row r="76" spans="1:41" ht="3.6" customHeight="1" thickBot="1" x14ac:dyDescent="0.25">
      <c r="A76" s="71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11"/>
      <c r="R76" s="158"/>
      <c r="S76" s="124"/>
      <c r="T76" s="125"/>
      <c r="U76" s="125"/>
      <c r="V76" s="125"/>
      <c r="W76" s="125"/>
      <c r="X76" s="125"/>
      <c r="Y76" s="125"/>
      <c r="Z76" s="125"/>
      <c r="AA76" s="125"/>
      <c r="AB76" s="125"/>
      <c r="AC76" s="126"/>
      <c r="AD76" s="158"/>
      <c r="AE76" s="124"/>
      <c r="AF76" s="125"/>
      <c r="AG76" s="125"/>
      <c r="AH76" s="125"/>
      <c r="AI76" s="125"/>
      <c r="AJ76" s="125"/>
      <c r="AK76" s="125"/>
      <c r="AL76" s="125"/>
      <c r="AM76" s="125"/>
      <c r="AN76" s="125"/>
      <c r="AO76" s="127"/>
    </row>
    <row r="77" spans="1:41" ht="3.6" customHeight="1" thickTop="1" thickBot="1" x14ac:dyDescent="0.25">
      <c r="A77" s="71"/>
      <c r="B77" s="71"/>
      <c r="C77" s="71"/>
      <c r="D77" s="71"/>
      <c r="E77" s="71"/>
      <c r="F77" s="71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21"/>
      <c r="X77" s="116"/>
      <c r="Y77" s="116"/>
      <c r="Z77" s="116"/>
      <c r="AA77" s="116"/>
      <c r="AB77" s="116"/>
      <c r="AC77" s="122"/>
      <c r="AD77" s="123"/>
      <c r="AE77" s="123"/>
      <c r="AF77" s="123"/>
      <c r="AG77" s="123"/>
      <c r="AH77" s="123"/>
      <c r="AI77" s="123"/>
      <c r="AJ77" s="116"/>
      <c r="AK77" s="116"/>
      <c r="AL77" s="116"/>
      <c r="AM77" s="116"/>
      <c r="AN77" s="116"/>
      <c r="AO77" s="117"/>
    </row>
    <row r="78" spans="1:41" ht="3" customHeight="1" thickTop="1" thickBot="1" x14ac:dyDescent="0.25">
      <c r="A78" s="71"/>
      <c r="B78" s="71"/>
      <c r="C78" s="71"/>
      <c r="D78" s="71"/>
      <c r="E78" s="71"/>
      <c r="F78" s="71"/>
      <c r="G78" s="118" t="s">
        <v>76</v>
      </c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21"/>
      <c r="X78" s="116"/>
      <c r="Y78" s="116"/>
      <c r="Z78" s="116"/>
      <c r="AA78" s="116"/>
      <c r="AB78" s="116"/>
      <c r="AC78" s="122"/>
      <c r="AD78" s="123"/>
      <c r="AE78" s="123"/>
      <c r="AF78" s="123"/>
      <c r="AG78" s="123"/>
      <c r="AH78" s="123"/>
      <c r="AI78" s="123"/>
      <c r="AJ78" s="116"/>
      <c r="AK78" s="116"/>
      <c r="AL78" s="116"/>
      <c r="AM78" s="116"/>
      <c r="AN78" s="116"/>
      <c r="AO78" s="117"/>
    </row>
    <row r="79" spans="1:41" ht="15" thickTop="1" thickBot="1" x14ac:dyDescent="0.3">
      <c r="A79" s="71"/>
      <c r="B79" s="71"/>
      <c r="C79" s="71"/>
      <c r="D79" s="71"/>
      <c r="E79" s="71"/>
      <c r="F79" s="71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21"/>
      <c r="X79" s="52">
        <f>ROUND(SUM(Y43:Y75),2)</f>
        <v>364.34</v>
      </c>
      <c r="Y79" s="52"/>
      <c r="Z79" s="52"/>
      <c r="AA79" s="52"/>
      <c r="AB79" s="9" t="s">
        <v>45</v>
      </c>
      <c r="AC79" s="122"/>
      <c r="AD79" s="123"/>
      <c r="AE79" s="123"/>
      <c r="AF79" s="123"/>
      <c r="AG79" s="123"/>
      <c r="AH79" s="123"/>
      <c r="AI79" s="123"/>
      <c r="AJ79" s="52">
        <f>ROUND($AK$71+$AK$73,2)</f>
        <v>183.85</v>
      </c>
      <c r="AK79" s="52"/>
      <c r="AL79" s="52"/>
      <c r="AM79" s="52"/>
      <c r="AN79" s="9" t="s">
        <v>45</v>
      </c>
      <c r="AO79" s="117"/>
    </row>
    <row r="80" spans="1:41" ht="3.6" customHeight="1" thickTop="1" x14ac:dyDescent="0.2">
      <c r="A80" s="71"/>
      <c r="B80" s="71"/>
      <c r="C80" s="71"/>
      <c r="D80" s="71"/>
      <c r="E80" s="71"/>
      <c r="F80" s="71"/>
      <c r="G80" s="118"/>
      <c r="H80" s="118"/>
      <c r="I80" s="118"/>
      <c r="J80" s="118"/>
      <c r="K80" s="118"/>
      <c r="L80" s="118"/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21"/>
      <c r="X80" s="119"/>
      <c r="Y80" s="119"/>
      <c r="Z80" s="119"/>
      <c r="AA80" s="119"/>
      <c r="AB80" s="119"/>
      <c r="AC80" s="122"/>
      <c r="AD80" s="123"/>
      <c r="AE80" s="123"/>
      <c r="AF80" s="123"/>
      <c r="AG80" s="123"/>
      <c r="AH80" s="123"/>
      <c r="AI80" s="123"/>
      <c r="AJ80" s="119"/>
      <c r="AK80" s="119"/>
      <c r="AL80" s="119"/>
      <c r="AM80" s="119"/>
      <c r="AN80" s="119"/>
      <c r="AO80" s="117"/>
    </row>
    <row r="81" spans="1:41" ht="3.75" customHeight="1" thickBot="1" x14ac:dyDescent="0.25">
      <c r="A81" s="98"/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98"/>
      <c r="U81" s="98"/>
      <c r="V81" s="98"/>
      <c r="W81" s="98"/>
      <c r="X81" s="98"/>
      <c r="Y81" s="98"/>
      <c r="Z81" s="98"/>
      <c r="AA81" s="98"/>
      <c r="AB81" s="98"/>
      <c r="AC81" s="98"/>
      <c r="AD81" s="98"/>
      <c r="AE81" s="98"/>
      <c r="AF81" s="98"/>
      <c r="AG81" s="98"/>
      <c r="AH81" s="98"/>
      <c r="AI81" s="98"/>
      <c r="AJ81" s="98"/>
      <c r="AK81" s="98"/>
      <c r="AL81" s="98"/>
      <c r="AM81" s="98"/>
      <c r="AN81" s="98"/>
      <c r="AO81" s="98"/>
    </row>
    <row r="82" spans="1:41" ht="4.5" customHeight="1" thickBot="1" x14ac:dyDescent="0.25">
      <c r="A82" s="65"/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</row>
    <row r="83" spans="1:41" ht="3" customHeight="1" x14ac:dyDescent="0.2">
      <c r="A83" s="99"/>
      <c r="B83" s="100"/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100"/>
      <c r="AO83" s="101"/>
    </row>
    <row r="84" spans="1:41" ht="12.95" customHeight="1" x14ac:dyDescent="0.25">
      <c r="A84" s="70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103" t="s">
        <v>77</v>
      </c>
      <c r="U84" s="103"/>
      <c r="V84" s="103"/>
      <c r="W84" s="103"/>
      <c r="X84" s="103"/>
      <c r="Y84" s="103"/>
      <c r="Z84" s="103"/>
      <c r="AA84" s="103"/>
      <c r="AB84" s="103"/>
      <c r="AC84" s="103"/>
      <c r="AD84" s="103"/>
      <c r="AE84" s="103"/>
      <c r="AF84" s="103"/>
      <c r="AG84" s="63" t="s">
        <v>46</v>
      </c>
      <c r="AH84" s="63"/>
      <c r="AI84" s="73"/>
      <c r="AJ84" s="52">
        <f>ROUND($AJ$36-$AJ$79,2)</f>
        <v>682.67</v>
      </c>
      <c r="AK84" s="94"/>
      <c r="AL84" s="94"/>
      <c r="AM84" s="94"/>
      <c r="AN84" s="9" t="s">
        <v>45</v>
      </c>
      <c r="AO84" s="104"/>
    </row>
    <row r="85" spans="1:41" ht="3.6" customHeight="1" x14ac:dyDescent="0.2">
      <c r="A85" s="70"/>
      <c r="B85" s="45"/>
      <c r="C85" s="45"/>
      <c r="D85" s="45"/>
      <c r="E85" s="45"/>
      <c r="F85" s="45"/>
      <c r="G85" s="45"/>
      <c r="H85" s="45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5"/>
      <c r="U85" s="105"/>
      <c r="V85" s="105"/>
      <c r="W85" s="105"/>
      <c r="X85" s="105"/>
      <c r="Y85" s="105"/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4"/>
    </row>
    <row r="86" spans="1:41" s="14" customFormat="1" ht="27" customHeight="1" x14ac:dyDescent="0.2">
      <c r="A86" s="70"/>
      <c r="B86" s="45"/>
      <c r="C86" s="45"/>
      <c r="D86" s="45"/>
      <c r="E86" s="45"/>
      <c r="F86" s="45"/>
      <c r="G86" s="45"/>
      <c r="H86" s="45"/>
      <c r="I86" s="82" t="s">
        <v>78</v>
      </c>
      <c r="J86" s="83"/>
      <c r="K86" s="83"/>
      <c r="L86" s="83"/>
      <c r="M86" s="83"/>
      <c r="N86" s="83"/>
      <c r="O86" s="83"/>
      <c r="P86" s="83"/>
      <c r="Q86" s="83"/>
      <c r="R86" s="83"/>
      <c r="S86" s="84"/>
      <c r="T86" s="85" t="s">
        <v>95</v>
      </c>
      <c r="U86" s="86"/>
      <c r="V86" s="86"/>
      <c r="W86" s="87"/>
      <c r="X86" s="88" t="s">
        <v>79</v>
      </c>
      <c r="Y86" s="89"/>
      <c r="Z86" s="89"/>
      <c r="AA86" s="89"/>
      <c r="AB86" s="89"/>
      <c r="AC86" s="89"/>
      <c r="AD86" s="89"/>
      <c r="AE86" s="89"/>
      <c r="AF86" s="89"/>
      <c r="AG86" s="89"/>
      <c r="AH86" s="90"/>
      <c r="AI86" s="85" t="s">
        <v>57</v>
      </c>
      <c r="AJ86" s="86"/>
      <c r="AK86" s="86"/>
      <c r="AL86" s="86"/>
      <c r="AM86" s="86"/>
      <c r="AN86" s="87"/>
      <c r="AO86" s="104"/>
    </row>
    <row r="87" spans="1:41" ht="14.1" customHeight="1" x14ac:dyDescent="0.25">
      <c r="A87" s="70"/>
      <c r="B87" s="45"/>
      <c r="C87" s="45"/>
      <c r="D87" s="45"/>
      <c r="E87" s="45"/>
      <c r="F87" s="45"/>
      <c r="G87" s="45"/>
      <c r="H87" s="45"/>
      <c r="I87" s="91" t="s">
        <v>80</v>
      </c>
      <c r="J87" s="92"/>
      <c r="K87" s="92"/>
      <c r="L87" s="92"/>
      <c r="M87" s="92"/>
      <c r="N87" s="92"/>
      <c r="O87" s="92"/>
      <c r="P87" s="92"/>
      <c r="Q87" s="92"/>
      <c r="R87" s="92"/>
      <c r="S87" s="93"/>
      <c r="T87" s="94">
        <f>$AJ$84+$AK$67+(($AJ$28+$AJ$30+$AJ$32)*0.9825*$AE$69)-($AJ$28+$AJ$30+$AJ$32)</f>
        <v>652.09648819999995</v>
      </c>
      <c r="U87" s="52"/>
      <c r="V87" s="52"/>
      <c r="W87" s="15" t="s">
        <v>45</v>
      </c>
      <c r="X87" s="95">
        <v>0</v>
      </c>
      <c r="Y87" s="96"/>
      <c r="Z87" s="96"/>
      <c r="AA87" s="96"/>
      <c r="AB87" s="96"/>
      <c r="AC87" s="96"/>
      <c r="AD87" s="96"/>
      <c r="AE87" s="96"/>
      <c r="AF87" s="96"/>
      <c r="AG87" s="16" t="s">
        <v>50</v>
      </c>
      <c r="AH87" s="17"/>
      <c r="AI87" s="18"/>
      <c r="AJ87" s="97">
        <f>ROUND($T$87*$X$87/100,2)</f>
        <v>0</v>
      </c>
      <c r="AK87" s="97"/>
      <c r="AL87" s="97"/>
      <c r="AM87" s="97"/>
      <c r="AN87" s="15" t="s">
        <v>45</v>
      </c>
      <c r="AO87" s="104"/>
    </row>
    <row r="88" spans="1:41" ht="3.6" customHeight="1" x14ac:dyDescent="0.2">
      <c r="A88" s="70"/>
      <c r="B88" s="45"/>
      <c r="C88" s="45"/>
      <c r="D88" s="45"/>
      <c r="E88" s="45"/>
      <c r="F88" s="45"/>
      <c r="G88" s="45"/>
      <c r="H88" s="45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N88" s="63"/>
      <c r="AO88" s="104"/>
    </row>
    <row r="89" spans="1:41" ht="12.75" customHeight="1" x14ac:dyDescent="0.25">
      <c r="A89" s="70"/>
      <c r="B89" s="45"/>
      <c r="C89" s="45"/>
      <c r="D89" s="45"/>
      <c r="E89" s="45"/>
      <c r="F89" s="45"/>
      <c r="G89" s="45"/>
      <c r="H89" s="45"/>
      <c r="I89" s="63"/>
      <c r="J89" s="106"/>
      <c r="K89" s="107" t="s">
        <v>81</v>
      </c>
      <c r="L89" s="108"/>
      <c r="M89" s="108"/>
      <c r="N89" s="108"/>
      <c r="O89" s="108"/>
      <c r="P89" s="108"/>
      <c r="Q89" s="109"/>
      <c r="R89" s="80"/>
      <c r="S89" s="63"/>
      <c r="T89" s="103" t="s">
        <v>82</v>
      </c>
      <c r="U89" s="103"/>
      <c r="V89" s="103"/>
      <c r="W89" s="103"/>
      <c r="X89" s="103"/>
      <c r="Y89" s="103"/>
      <c r="Z89" s="103"/>
      <c r="AA89" s="103"/>
      <c r="AB89" s="103"/>
      <c r="AC89" s="103"/>
      <c r="AD89" s="103"/>
      <c r="AE89" s="103"/>
      <c r="AF89" s="103"/>
      <c r="AG89" s="63" t="s">
        <v>46</v>
      </c>
      <c r="AH89" s="63"/>
      <c r="AI89" s="73"/>
      <c r="AJ89" s="52">
        <f>ROUND($AJ$84-$AJ$87,2)</f>
        <v>682.67</v>
      </c>
      <c r="AK89" s="52"/>
      <c r="AL89" s="52"/>
      <c r="AM89" s="52"/>
      <c r="AN89" s="9" t="s">
        <v>45</v>
      </c>
      <c r="AO89" s="104"/>
    </row>
    <row r="90" spans="1:41" ht="3.6" customHeight="1" x14ac:dyDescent="0.2">
      <c r="A90" s="70"/>
      <c r="B90" s="45"/>
      <c r="C90" s="45"/>
      <c r="D90" s="45"/>
      <c r="E90" s="45"/>
      <c r="F90" s="45"/>
      <c r="G90" s="45"/>
      <c r="H90" s="45"/>
      <c r="I90" s="63"/>
      <c r="J90" s="106"/>
      <c r="K90" s="110"/>
      <c r="L90" s="111"/>
      <c r="M90" s="111"/>
      <c r="N90" s="111"/>
      <c r="O90" s="111"/>
      <c r="P90" s="111"/>
      <c r="Q90" s="112"/>
      <c r="R90" s="80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  <c r="AM90" s="63"/>
      <c r="AN90" s="63"/>
      <c r="AO90" s="104"/>
    </row>
    <row r="91" spans="1:41" ht="12.75" customHeight="1" x14ac:dyDescent="0.2">
      <c r="A91" s="70"/>
      <c r="B91" s="45"/>
      <c r="C91" s="45"/>
      <c r="D91" s="45"/>
      <c r="E91" s="45"/>
      <c r="F91" s="45"/>
      <c r="G91" s="45"/>
      <c r="H91" s="45"/>
      <c r="I91" s="63"/>
      <c r="J91" s="106"/>
      <c r="K91" s="110"/>
      <c r="L91" s="111"/>
      <c r="M91" s="111"/>
      <c r="N91" s="111"/>
      <c r="O91" s="111"/>
      <c r="P91" s="111"/>
      <c r="Q91" s="112"/>
      <c r="R91" s="63" t="s">
        <v>83</v>
      </c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63"/>
      <c r="AI91" s="63"/>
      <c r="AJ91" s="63"/>
      <c r="AK91" s="63"/>
      <c r="AL91" s="63"/>
      <c r="AM91" s="63"/>
      <c r="AN91" s="63"/>
      <c r="AO91" s="104"/>
    </row>
    <row r="92" spans="1:41" ht="3.6" customHeight="1" x14ac:dyDescent="0.2">
      <c r="A92" s="70"/>
      <c r="B92" s="45"/>
      <c r="C92" s="45"/>
      <c r="D92" s="45"/>
      <c r="E92" s="45"/>
      <c r="F92" s="45"/>
      <c r="G92" s="45"/>
      <c r="H92" s="45"/>
      <c r="I92" s="63"/>
      <c r="J92" s="106"/>
      <c r="K92" s="110"/>
      <c r="L92" s="111"/>
      <c r="M92" s="111"/>
      <c r="N92" s="111"/>
      <c r="O92" s="111"/>
      <c r="P92" s="111"/>
      <c r="Q92" s="112"/>
      <c r="R92" s="45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104"/>
    </row>
    <row r="93" spans="1:41" ht="12.75" customHeight="1" x14ac:dyDescent="0.2">
      <c r="A93" s="78" t="s">
        <v>84</v>
      </c>
      <c r="B93" s="79"/>
      <c r="C93" s="79"/>
      <c r="D93" s="79"/>
      <c r="E93" s="79"/>
      <c r="F93" s="79"/>
      <c r="G93" s="74"/>
      <c r="H93" s="74"/>
      <c r="I93" s="74"/>
      <c r="J93" s="45"/>
      <c r="K93" s="110"/>
      <c r="L93" s="111"/>
      <c r="M93" s="111"/>
      <c r="N93" s="111"/>
      <c r="O93" s="111"/>
      <c r="P93" s="111"/>
      <c r="Q93" s="112"/>
      <c r="R93" s="73"/>
      <c r="S93" s="53"/>
      <c r="T93" s="53"/>
      <c r="U93" s="74">
        <v>24</v>
      </c>
      <c r="V93" s="74"/>
      <c r="W93" s="74"/>
      <c r="X93" s="53" t="s">
        <v>85</v>
      </c>
      <c r="Y93" s="53"/>
      <c r="Z93" s="53"/>
      <c r="AA93" s="53"/>
      <c r="AB93" s="53"/>
      <c r="AC93" s="53"/>
      <c r="AD93" s="75">
        <v>3.16</v>
      </c>
      <c r="AE93" s="75"/>
      <c r="AF93" s="75"/>
      <c r="AG93" s="9" t="s">
        <v>45</v>
      </c>
      <c r="AH93" s="53" t="s">
        <v>46</v>
      </c>
      <c r="AI93" s="53"/>
      <c r="AJ93" s="53"/>
      <c r="AK93" s="76">
        <f>ROUND($U93*$AD93,2)</f>
        <v>75.84</v>
      </c>
      <c r="AL93" s="76"/>
      <c r="AM93" s="76"/>
      <c r="AN93" s="9" t="s">
        <v>45</v>
      </c>
      <c r="AO93" s="104"/>
    </row>
    <row r="94" spans="1:41" ht="3.6" customHeight="1" x14ac:dyDescent="0.2">
      <c r="A94" s="70"/>
      <c r="B94" s="71"/>
      <c r="C94" s="71"/>
      <c r="D94" s="71"/>
      <c r="E94" s="71"/>
      <c r="F94" s="71"/>
      <c r="G94" s="71"/>
      <c r="H94" s="71"/>
      <c r="I94" s="71"/>
      <c r="J94" s="45"/>
      <c r="K94" s="110"/>
      <c r="L94" s="111"/>
      <c r="M94" s="111"/>
      <c r="N94" s="111"/>
      <c r="O94" s="111"/>
      <c r="P94" s="111"/>
      <c r="Q94" s="112"/>
      <c r="R94" s="45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  <c r="AL94" s="72"/>
      <c r="AM94" s="72"/>
      <c r="AN94" s="72"/>
      <c r="AO94" s="104"/>
    </row>
    <row r="95" spans="1:41" ht="12.75" customHeight="1" x14ac:dyDescent="0.2">
      <c r="A95" s="78" t="s">
        <v>86</v>
      </c>
      <c r="B95" s="79"/>
      <c r="C95" s="79"/>
      <c r="D95" s="79"/>
      <c r="E95" s="79"/>
      <c r="F95" s="79"/>
      <c r="G95" s="74"/>
      <c r="H95" s="74"/>
      <c r="I95" s="74"/>
      <c r="J95" s="45"/>
      <c r="K95" s="110"/>
      <c r="L95" s="111"/>
      <c r="M95" s="111"/>
      <c r="N95" s="111"/>
      <c r="O95" s="111"/>
      <c r="P95" s="111"/>
      <c r="Q95" s="112"/>
      <c r="R95" s="73"/>
      <c r="S95" s="53"/>
      <c r="T95" s="53"/>
      <c r="U95" s="74">
        <v>24</v>
      </c>
      <c r="V95" s="74"/>
      <c r="W95" s="74"/>
      <c r="X95" s="53" t="s">
        <v>85</v>
      </c>
      <c r="Y95" s="53"/>
      <c r="Z95" s="53"/>
      <c r="AA95" s="53"/>
      <c r="AB95" s="53"/>
      <c r="AC95" s="53"/>
      <c r="AD95" s="75">
        <v>4.4000000000000004</v>
      </c>
      <c r="AE95" s="75"/>
      <c r="AF95" s="75"/>
      <c r="AG95" s="9" t="s">
        <v>45</v>
      </c>
      <c r="AH95" s="53" t="s">
        <v>46</v>
      </c>
      <c r="AI95" s="53"/>
      <c r="AJ95" s="53"/>
      <c r="AK95" s="76">
        <f>ROUND($U95*$AD95,2)</f>
        <v>105.6</v>
      </c>
      <c r="AL95" s="76"/>
      <c r="AM95" s="76"/>
      <c r="AN95" s="9" t="s">
        <v>45</v>
      </c>
      <c r="AO95" s="104"/>
    </row>
    <row r="96" spans="1:41" ht="3.6" customHeight="1" x14ac:dyDescent="0.2">
      <c r="A96" s="70"/>
      <c r="B96" s="71"/>
      <c r="C96" s="71"/>
      <c r="D96" s="71"/>
      <c r="E96" s="71"/>
      <c r="F96" s="71"/>
      <c r="G96" s="71"/>
      <c r="H96" s="71"/>
      <c r="I96" s="71"/>
      <c r="J96" s="45"/>
      <c r="K96" s="110"/>
      <c r="L96" s="111"/>
      <c r="M96" s="111"/>
      <c r="N96" s="111"/>
      <c r="O96" s="111"/>
      <c r="P96" s="111"/>
      <c r="Q96" s="112"/>
      <c r="R96" s="45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2"/>
      <c r="AN96" s="72"/>
      <c r="AO96" s="104"/>
    </row>
    <row r="97" spans="1:41" ht="12.75" customHeight="1" x14ac:dyDescent="0.2">
      <c r="A97" s="78" t="s">
        <v>87</v>
      </c>
      <c r="B97" s="79"/>
      <c r="C97" s="79"/>
      <c r="D97" s="79"/>
      <c r="E97" s="79"/>
      <c r="F97" s="79"/>
      <c r="G97" s="74"/>
      <c r="H97" s="74"/>
      <c r="I97" s="74"/>
      <c r="J97" s="45"/>
      <c r="K97" s="110"/>
      <c r="L97" s="111"/>
      <c r="M97" s="111"/>
      <c r="N97" s="111"/>
      <c r="O97" s="111"/>
      <c r="P97" s="111"/>
      <c r="Q97" s="112"/>
      <c r="R97" s="73"/>
      <c r="S97" s="53"/>
      <c r="T97" s="53"/>
      <c r="U97" s="74">
        <v>10</v>
      </c>
      <c r="V97" s="74"/>
      <c r="W97" s="74"/>
      <c r="X97" s="53" t="s">
        <v>85</v>
      </c>
      <c r="Y97" s="53"/>
      <c r="Z97" s="53"/>
      <c r="AA97" s="53"/>
      <c r="AB97" s="53"/>
      <c r="AC97" s="53"/>
      <c r="AD97" s="75"/>
      <c r="AE97" s="75"/>
      <c r="AF97" s="75"/>
      <c r="AG97" s="9" t="s">
        <v>45</v>
      </c>
      <c r="AH97" s="53" t="s">
        <v>46</v>
      </c>
      <c r="AI97" s="53"/>
      <c r="AJ97" s="53"/>
      <c r="AK97" s="76">
        <f>ROUND($U97*$AD97,2)</f>
        <v>0</v>
      </c>
      <c r="AL97" s="76"/>
      <c r="AM97" s="76"/>
      <c r="AN97" s="9" t="s">
        <v>45</v>
      </c>
      <c r="AO97" s="104"/>
    </row>
    <row r="98" spans="1:41" ht="3.6" customHeight="1" x14ac:dyDescent="0.2">
      <c r="A98" s="70"/>
      <c r="B98" s="71"/>
      <c r="C98" s="71"/>
      <c r="D98" s="71"/>
      <c r="E98" s="71"/>
      <c r="F98" s="71"/>
      <c r="G98" s="71"/>
      <c r="H98" s="71"/>
      <c r="I98" s="71"/>
      <c r="J98" s="71"/>
      <c r="K98" s="110"/>
      <c r="L98" s="111"/>
      <c r="M98" s="111"/>
      <c r="N98" s="111"/>
      <c r="O98" s="111"/>
      <c r="P98" s="111"/>
      <c r="Q98" s="112"/>
      <c r="R98" s="45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  <c r="AL98" s="72"/>
      <c r="AM98" s="72"/>
      <c r="AN98" s="72"/>
      <c r="AO98" s="104"/>
    </row>
    <row r="99" spans="1:41" ht="12.75" customHeight="1" x14ac:dyDescent="0.2">
      <c r="A99" s="70"/>
      <c r="B99" s="71"/>
      <c r="C99" s="71"/>
      <c r="D99" s="71"/>
      <c r="E99" s="71"/>
      <c r="F99" s="71"/>
      <c r="G99" s="71"/>
      <c r="H99" s="71"/>
      <c r="I99" s="71"/>
      <c r="J99" s="71"/>
      <c r="K99" s="110"/>
      <c r="L99" s="111"/>
      <c r="M99" s="111"/>
      <c r="N99" s="111"/>
      <c r="O99" s="111"/>
      <c r="P99" s="111"/>
      <c r="Q99" s="112"/>
      <c r="R99" s="73"/>
      <c r="S99" s="53"/>
      <c r="T99" s="53"/>
      <c r="U99" s="74"/>
      <c r="V99" s="74"/>
      <c r="W99" s="74"/>
      <c r="X99" s="53" t="s">
        <v>85</v>
      </c>
      <c r="Y99" s="53"/>
      <c r="Z99" s="53"/>
      <c r="AA99" s="53"/>
      <c r="AB99" s="53"/>
      <c r="AC99" s="53"/>
      <c r="AD99" s="75"/>
      <c r="AE99" s="75"/>
      <c r="AF99" s="75"/>
      <c r="AG99" s="9" t="s">
        <v>45</v>
      </c>
      <c r="AH99" s="53" t="s">
        <v>46</v>
      </c>
      <c r="AI99" s="53"/>
      <c r="AJ99" s="53"/>
      <c r="AK99" s="76">
        <f>ROUND($U99*$AD99,2)</f>
        <v>0</v>
      </c>
      <c r="AL99" s="76"/>
      <c r="AM99" s="76"/>
      <c r="AN99" s="9" t="s">
        <v>45</v>
      </c>
      <c r="AO99" s="104"/>
    </row>
    <row r="100" spans="1:41" ht="3.6" customHeight="1" thickBot="1" x14ac:dyDescent="0.25">
      <c r="A100" s="70"/>
      <c r="B100" s="71"/>
      <c r="C100" s="71"/>
      <c r="D100" s="71"/>
      <c r="E100" s="71"/>
      <c r="F100" s="71"/>
      <c r="G100" s="71"/>
      <c r="H100" s="71"/>
      <c r="I100" s="71"/>
      <c r="J100" s="71"/>
      <c r="K100" s="110"/>
      <c r="L100" s="111"/>
      <c r="M100" s="111"/>
      <c r="N100" s="111"/>
      <c r="O100" s="111"/>
      <c r="P100" s="111"/>
      <c r="Q100" s="112"/>
      <c r="R100" s="45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104"/>
    </row>
    <row r="101" spans="1:41" ht="3.6" customHeight="1" x14ac:dyDescent="0.2">
      <c r="A101" s="70"/>
      <c r="B101" s="71"/>
      <c r="C101" s="71"/>
      <c r="D101" s="71"/>
      <c r="E101" s="71"/>
      <c r="F101" s="71"/>
      <c r="G101" s="71"/>
      <c r="H101" s="71"/>
      <c r="I101" s="71"/>
      <c r="J101" s="71"/>
      <c r="K101" s="113"/>
      <c r="L101" s="114"/>
      <c r="M101" s="114"/>
      <c r="N101" s="114"/>
      <c r="O101" s="114"/>
      <c r="P101" s="114"/>
      <c r="Q101" s="115"/>
      <c r="R101" s="4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104"/>
    </row>
    <row r="102" spans="1:41" ht="13.5" customHeight="1" x14ac:dyDescent="0.25">
      <c r="A102" s="70"/>
      <c r="B102" s="71"/>
      <c r="C102" s="71"/>
      <c r="D102" s="71"/>
      <c r="E102" s="71"/>
      <c r="F102" s="71"/>
      <c r="G102" s="71"/>
      <c r="H102" s="71"/>
      <c r="I102" s="71"/>
      <c r="J102" s="71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66" t="s">
        <v>88</v>
      </c>
      <c r="Y102" s="66"/>
      <c r="Z102" s="66"/>
      <c r="AA102" s="66"/>
      <c r="AB102" s="66"/>
      <c r="AC102" s="66"/>
      <c r="AD102" s="66"/>
      <c r="AE102" s="66"/>
      <c r="AF102" s="66"/>
      <c r="AG102" s="19"/>
      <c r="AH102" s="20" t="s">
        <v>46</v>
      </c>
      <c r="AI102" s="19"/>
      <c r="AJ102" s="52">
        <f>ROUND($AJ$89+$AK$93+$AK$95+$AK$97+$AK$99,2)</f>
        <v>864.11</v>
      </c>
      <c r="AK102" s="52"/>
      <c r="AL102" s="52"/>
      <c r="AM102" s="52"/>
      <c r="AN102" s="9" t="s">
        <v>45</v>
      </c>
      <c r="AO102" s="104"/>
    </row>
    <row r="103" spans="1:41" ht="3.6" customHeight="1" thickBot="1" x14ac:dyDescent="0.25">
      <c r="A103" s="67"/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N103" s="68"/>
      <c r="AO103" s="69"/>
    </row>
    <row r="104" spans="1:41" ht="6" customHeight="1" x14ac:dyDescent="0.2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</row>
    <row r="105" spans="1:41" x14ac:dyDescent="0.2">
      <c r="A105" s="63" t="s">
        <v>89</v>
      </c>
      <c r="B105" s="63"/>
      <c r="C105" s="63"/>
      <c r="D105" s="63"/>
      <c r="E105" s="64" t="s">
        <v>90</v>
      </c>
      <c r="F105" s="64"/>
      <c r="G105" s="64"/>
      <c r="H105" s="64"/>
      <c r="I105" s="64"/>
      <c r="J105" s="64"/>
      <c r="K105" s="64"/>
      <c r="L105" s="64"/>
      <c r="M105" s="45"/>
      <c r="N105" s="45"/>
      <c r="O105" s="45"/>
      <c r="P105" s="45"/>
      <c r="Q105" s="45"/>
      <c r="R105" s="63" t="s">
        <v>91</v>
      </c>
      <c r="S105" s="63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  <c r="AD105" s="63"/>
      <c r="AE105" s="63"/>
      <c r="AF105" s="63"/>
      <c r="AG105" s="63"/>
      <c r="AH105" s="63"/>
      <c r="AI105" s="63"/>
      <c r="AJ105" s="63"/>
      <c r="AK105" s="63"/>
      <c r="AL105" s="63"/>
      <c r="AM105" s="63"/>
      <c r="AN105" s="63"/>
      <c r="AO105" s="63"/>
    </row>
    <row r="106" spans="1:41" ht="5.25" customHeight="1" x14ac:dyDescent="0.2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</row>
    <row r="107" spans="1:41" ht="5.25" customHeight="1" x14ac:dyDescent="0.2">
      <c r="A107" s="47"/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8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50"/>
    </row>
    <row r="108" spans="1:41" ht="13.5" customHeight="1" x14ac:dyDescent="0.25">
      <c r="A108" s="51" t="s">
        <v>92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2">
        <f>$T$87+$AK$93+$AK$95+$AK$97+$AK$99</f>
        <v>833.53648820000001</v>
      </c>
      <c r="M108" s="52"/>
      <c r="N108" s="52"/>
      <c r="O108" s="52"/>
      <c r="P108" s="9" t="s">
        <v>45</v>
      </c>
      <c r="Q108" s="53"/>
      <c r="R108" s="53"/>
      <c r="S108" s="53"/>
      <c r="T108" s="48"/>
      <c r="U108" s="56" t="s">
        <v>96</v>
      </c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8"/>
      <c r="AJ108" s="59"/>
      <c r="AK108" s="59"/>
      <c r="AL108" s="59"/>
      <c r="AM108" s="59"/>
      <c r="AN108" s="9" t="s">
        <v>45</v>
      </c>
      <c r="AO108" s="50"/>
    </row>
    <row r="109" spans="1:41" ht="9.75" customHeight="1" x14ac:dyDescent="0.2">
      <c r="A109" s="54" t="s">
        <v>94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48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0"/>
    </row>
    <row r="110" spans="1:41" ht="2.25" customHeight="1" thickBot="1" x14ac:dyDescent="0.25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</row>
    <row r="111" spans="1:41" x14ac:dyDescent="0.2">
      <c r="A111" s="22"/>
      <c r="B111" s="23" t="s">
        <v>97</v>
      </c>
      <c r="C111" s="24"/>
      <c r="D111" s="24"/>
      <c r="E111" s="24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6"/>
    </row>
    <row r="112" spans="1:41" x14ac:dyDescent="0.2">
      <c r="A112" s="27"/>
      <c r="B112" s="28"/>
      <c r="C112" s="29" t="s">
        <v>98</v>
      </c>
      <c r="D112" s="30"/>
      <c r="E112" s="30"/>
      <c r="F112" s="30"/>
      <c r="G112" s="30"/>
      <c r="H112" s="28"/>
      <c r="I112" s="28"/>
      <c r="J112" s="29" t="s">
        <v>99</v>
      </c>
      <c r="K112" s="30"/>
      <c r="L112" s="31"/>
      <c r="M112" s="30"/>
      <c r="N112" s="28"/>
      <c r="O112" s="28"/>
      <c r="P112" s="28"/>
      <c r="Q112" s="29" t="s">
        <v>100</v>
      </c>
      <c r="R112" s="30"/>
      <c r="S112" s="30"/>
      <c r="T112" s="28"/>
      <c r="U112" s="29" t="s">
        <v>101</v>
      </c>
      <c r="V112" s="28"/>
      <c r="W112" s="30"/>
      <c r="X112" s="31"/>
      <c r="Y112" s="28"/>
      <c r="Z112" s="28"/>
      <c r="AA112" s="29" t="s">
        <v>102</v>
      </c>
      <c r="AB112" s="28"/>
      <c r="AC112" s="28"/>
      <c r="AD112" s="30"/>
      <c r="AE112" s="28"/>
      <c r="AF112" s="28"/>
      <c r="AG112" s="28"/>
      <c r="AH112" s="28"/>
      <c r="AI112" s="29" t="s">
        <v>103</v>
      </c>
      <c r="AJ112" s="28"/>
      <c r="AK112" s="28"/>
      <c r="AL112" s="28"/>
      <c r="AM112" s="28"/>
      <c r="AN112" s="28"/>
      <c r="AO112" s="32"/>
    </row>
    <row r="113" spans="1:41" ht="4.5" customHeight="1" x14ac:dyDescent="0.2">
      <c r="A113" s="27"/>
      <c r="B113" s="28"/>
      <c r="C113" s="30"/>
      <c r="D113" s="30"/>
      <c r="E113" s="30"/>
      <c r="F113" s="30"/>
      <c r="G113" s="33"/>
      <c r="H113" s="30"/>
      <c r="I113" s="30"/>
      <c r="J113" s="30"/>
      <c r="K113" s="30"/>
      <c r="L113" s="28"/>
      <c r="M113" s="33"/>
      <c r="N113" s="30"/>
      <c r="O113" s="30"/>
      <c r="P113" s="30"/>
      <c r="Q113" s="28"/>
      <c r="R113" s="30"/>
      <c r="S113" s="30"/>
      <c r="T113" s="30"/>
      <c r="U113" s="30"/>
      <c r="V113" s="28"/>
      <c r="W113" s="30"/>
      <c r="X113" s="30"/>
      <c r="Y113" s="30"/>
      <c r="Z113" s="30"/>
      <c r="AA113" s="30"/>
      <c r="AB113" s="30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32"/>
    </row>
    <row r="114" spans="1:41" ht="13.5" x14ac:dyDescent="0.25">
      <c r="A114" s="27"/>
      <c r="B114" s="28"/>
      <c r="C114" s="30"/>
      <c r="D114" s="60">
        <f>ROUNDUP($AC$19,0)</f>
        <v>22</v>
      </c>
      <c r="E114" s="61"/>
      <c r="F114" s="62"/>
      <c r="G114" s="30"/>
      <c r="H114" s="30"/>
      <c r="I114" s="30"/>
      <c r="J114" s="30"/>
      <c r="K114" s="60">
        <f>ROUNDUP($M$26,0)</f>
        <v>195</v>
      </c>
      <c r="L114" s="61"/>
      <c r="M114" s="62"/>
      <c r="N114" s="30"/>
      <c r="O114" s="30"/>
      <c r="P114" s="30"/>
      <c r="Q114" s="30"/>
      <c r="R114" s="60">
        <f>ROUNDUP($M$28,0)</f>
        <v>0</v>
      </c>
      <c r="S114" s="62"/>
      <c r="T114" s="30"/>
      <c r="U114" s="30"/>
      <c r="V114" s="60">
        <f>ROUNDUP($M$30+$M$32,0)</f>
        <v>11</v>
      </c>
      <c r="W114" s="62"/>
      <c r="X114" s="30"/>
      <c r="Y114" s="30"/>
      <c r="Z114" s="30"/>
      <c r="AA114" s="30"/>
      <c r="AB114" s="43">
        <f>$AJ$84+$AK$73</f>
        <v>675.96999999999991</v>
      </c>
      <c r="AC114" s="44"/>
      <c r="AD114" s="44"/>
      <c r="AE114" s="34" t="s">
        <v>45</v>
      </c>
      <c r="AF114" s="30"/>
      <c r="AG114" s="30"/>
      <c r="AH114" s="28"/>
      <c r="AI114" s="30"/>
      <c r="AJ114" s="43">
        <f>ROUNDUP($AC$26*0.7801,2)</f>
        <v>3.23</v>
      </c>
      <c r="AK114" s="44"/>
      <c r="AL114" s="34" t="s">
        <v>45</v>
      </c>
      <c r="AM114" s="28"/>
      <c r="AN114" s="28"/>
      <c r="AO114" s="32"/>
    </row>
    <row r="115" spans="1:41" ht="2.25" customHeight="1" thickBot="1" x14ac:dyDescent="0.25">
      <c r="A115" s="35"/>
      <c r="B115" s="36"/>
      <c r="C115" s="36"/>
      <c r="D115" s="37"/>
      <c r="E115" s="37"/>
      <c r="F115" s="37"/>
      <c r="G115" s="36"/>
      <c r="H115" s="38"/>
      <c r="I115" s="38"/>
      <c r="J115" s="38"/>
      <c r="K115" s="37"/>
      <c r="L115" s="36"/>
      <c r="M115" s="37"/>
      <c r="N115" s="37"/>
      <c r="O115" s="37"/>
      <c r="P115" s="36"/>
      <c r="Q115" s="36"/>
      <c r="R115" s="38"/>
      <c r="S115" s="39"/>
      <c r="T115" s="39"/>
      <c r="U115" s="39"/>
      <c r="V115" s="39"/>
      <c r="W115" s="40"/>
      <c r="X115" s="36"/>
      <c r="Y115" s="38"/>
      <c r="Z115" s="38"/>
      <c r="AA115" s="38"/>
      <c r="AB115" s="38"/>
      <c r="AC115" s="36"/>
      <c r="AD115" s="41"/>
      <c r="AE115" s="41"/>
      <c r="AF115" s="40"/>
      <c r="AG115" s="38"/>
      <c r="AH115" s="36"/>
      <c r="AI115" s="36"/>
      <c r="AJ115" s="36"/>
      <c r="AK115" s="36"/>
      <c r="AL115" s="36"/>
      <c r="AM115" s="36"/>
      <c r="AN115" s="36"/>
      <c r="AO115" s="42"/>
    </row>
    <row r="116" spans="1:41" ht="9.75" customHeight="1" x14ac:dyDescent="0.2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46" t="s">
        <v>93</v>
      </c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</row>
  </sheetData>
  <sheetProtection password="DC94" sheet="1" objects="1" scenarios="1" selectLockedCells="1"/>
  <customSheetViews>
    <customSheetView guid="{4539B790-1169-4ABC-B4C2-0B17EDE494A0}" showPageBreaks="1" showGridLines="0" showRowCol="0" zeroValues="0" fitToPage="1">
      <selection activeCell="K8" sqref="K8:T8"/>
      <pageMargins left="0.31527777777777777" right="0.31527777777777777" top="0.27569444444444446" bottom="0.27569444444444446" header="0.51180555555555562" footer="0.51180555555555562"/>
      <printOptions horizontalCentered="1" verticalCentered="1"/>
      <pageSetup paperSize="9" scale="80" firstPageNumber="0" orientation="portrait" horizontalDpi="300" verticalDpi="300" r:id="rId1"/>
      <headerFooter alignWithMargins="0"/>
    </customSheetView>
  </customSheetViews>
  <mergeCells count="405">
    <mergeCell ref="A4:AO4"/>
    <mergeCell ref="A5:T5"/>
    <mergeCell ref="V5:AO5"/>
    <mergeCell ref="A6:E6"/>
    <mergeCell ref="F6:T6"/>
    <mergeCell ref="V6:Z6"/>
    <mergeCell ref="AA6:AO6"/>
    <mergeCell ref="A1:T3"/>
    <mergeCell ref="U1:U3"/>
    <mergeCell ref="V1:AO1"/>
    <mergeCell ref="V2:AO2"/>
    <mergeCell ref="W3:AD3"/>
    <mergeCell ref="AF3:AM3"/>
    <mergeCell ref="AN3:AO3"/>
    <mergeCell ref="A7:C7"/>
    <mergeCell ref="D7:T7"/>
    <mergeCell ref="V7:X7"/>
    <mergeCell ref="Y7:AO7"/>
    <mergeCell ref="A8:D8"/>
    <mergeCell ref="E8:H8"/>
    <mergeCell ref="I8:J8"/>
    <mergeCell ref="K8:T8"/>
    <mergeCell ref="V8:Y8"/>
    <mergeCell ref="Z8:AC8"/>
    <mergeCell ref="AD8:AE8"/>
    <mergeCell ref="AF8:AO8"/>
    <mergeCell ref="A9:T9"/>
    <mergeCell ref="V9:Z9"/>
    <mergeCell ref="AA9:AO9"/>
    <mergeCell ref="A10:B10"/>
    <mergeCell ref="C10:R10"/>
    <mergeCell ref="S10:T10"/>
    <mergeCell ref="V10:AA10"/>
    <mergeCell ref="AB10:AH10"/>
    <mergeCell ref="A14:C15"/>
    <mergeCell ref="D14:F14"/>
    <mergeCell ref="AL14:AO15"/>
    <mergeCell ref="D15:F15"/>
    <mergeCell ref="A16:AO16"/>
    <mergeCell ref="A17:AH17"/>
    <mergeCell ref="AJ17:AO17"/>
    <mergeCell ref="AI10:AO10"/>
    <mergeCell ref="V11:X11"/>
    <mergeCell ref="AL11:AO11"/>
    <mergeCell ref="A12:T12"/>
    <mergeCell ref="V12:AO12"/>
    <mergeCell ref="A13:AO13"/>
    <mergeCell ref="A20:AO20"/>
    <mergeCell ref="A21:L21"/>
    <mergeCell ref="M21:O21"/>
    <mergeCell ref="P21:AB21"/>
    <mergeCell ref="AC21:AE21"/>
    <mergeCell ref="AF21:AO21"/>
    <mergeCell ref="A18:AO18"/>
    <mergeCell ref="A19:L19"/>
    <mergeCell ref="M19:O19"/>
    <mergeCell ref="P19:AB19"/>
    <mergeCell ref="AC19:AE19"/>
    <mergeCell ref="AF19:AO19"/>
    <mergeCell ref="A22:AO22"/>
    <mergeCell ref="A23:AO23"/>
    <mergeCell ref="A24:AO24"/>
    <mergeCell ref="A25:A37"/>
    <mergeCell ref="B25:AN25"/>
    <mergeCell ref="AO25:AO37"/>
    <mergeCell ref="B26:L26"/>
    <mergeCell ref="M26:O26"/>
    <mergeCell ref="P26:AB26"/>
    <mergeCell ref="AC26:AE26"/>
    <mergeCell ref="AG26:AI26"/>
    <mergeCell ref="AJ26:AM26"/>
    <mergeCell ref="B27:AN27"/>
    <mergeCell ref="B28:L28"/>
    <mergeCell ref="M28:O28"/>
    <mergeCell ref="P28:AB28"/>
    <mergeCell ref="AC28:AE28"/>
    <mergeCell ref="AG28:AI28"/>
    <mergeCell ref="AJ28:AM28"/>
    <mergeCell ref="B29:AN29"/>
    <mergeCell ref="B30:G30"/>
    <mergeCell ref="H30:I30"/>
    <mergeCell ref="K30:L30"/>
    <mergeCell ref="M30:O30"/>
    <mergeCell ref="P30:AB30"/>
    <mergeCell ref="AC30:AE30"/>
    <mergeCell ref="AG30:AI30"/>
    <mergeCell ref="AJ30:AM30"/>
    <mergeCell ref="B31:AN31"/>
    <mergeCell ref="B32:G32"/>
    <mergeCell ref="H32:I32"/>
    <mergeCell ref="K32:L32"/>
    <mergeCell ref="M32:O32"/>
    <mergeCell ref="P32:AB32"/>
    <mergeCell ref="AC32:AE32"/>
    <mergeCell ref="AG32:AI32"/>
    <mergeCell ref="AJ32:AM32"/>
    <mergeCell ref="B35:AN35"/>
    <mergeCell ref="B36:V36"/>
    <mergeCell ref="W36:AF36"/>
    <mergeCell ref="AG36:AI36"/>
    <mergeCell ref="AJ36:AM36"/>
    <mergeCell ref="B37:AN37"/>
    <mergeCell ref="B33:AN33"/>
    <mergeCell ref="B34:F34"/>
    <mergeCell ref="G34:AB34"/>
    <mergeCell ref="AC34:AE34"/>
    <mergeCell ref="AG34:AI34"/>
    <mergeCell ref="AJ34:AM34"/>
    <mergeCell ref="A38:AO38"/>
    <mergeCell ref="A39:AO39"/>
    <mergeCell ref="A40:AO40"/>
    <mergeCell ref="A41:Q42"/>
    <mergeCell ref="R41:R76"/>
    <mergeCell ref="S41:U41"/>
    <mergeCell ref="V41:AC41"/>
    <mergeCell ref="AD41:AD76"/>
    <mergeCell ref="AE41:AG41"/>
    <mergeCell ref="AH41:AO41"/>
    <mergeCell ref="S42:U42"/>
    <mergeCell ref="V42:AB42"/>
    <mergeCell ref="AC42:AC75"/>
    <mergeCell ref="AE42:AG42"/>
    <mergeCell ref="AH42:AN42"/>
    <mergeCell ref="AO42:AO75"/>
    <mergeCell ref="AE43:AG43"/>
    <mergeCell ref="AH43:AJ43"/>
    <mergeCell ref="AK43:AM43"/>
    <mergeCell ref="AE44:AG44"/>
    <mergeCell ref="A43:A65"/>
    <mergeCell ref="B43:L43"/>
    <mergeCell ref="M43:O43"/>
    <mergeCell ref="S43:U43"/>
    <mergeCell ref="V43:X43"/>
    <mergeCell ref="Y43:AA43"/>
    <mergeCell ref="B44:P44"/>
    <mergeCell ref="S44:U44"/>
    <mergeCell ref="V44:AB44"/>
    <mergeCell ref="B46:P46"/>
    <mergeCell ref="AH44:AN44"/>
    <mergeCell ref="B45:L45"/>
    <mergeCell ref="M45:O45"/>
    <mergeCell ref="S45:U45"/>
    <mergeCell ref="V45:X45"/>
    <mergeCell ref="Y45:AA45"/>
    <mergeCell ref="AE45:AG45"/>
    <mergeCell ref="AH45:AJ45"/>
    <mergeCell ref="AK45:AM45"/>
    <mergeCell ref="AH47:AJ47"/>
    <mergeCell ref="AK47:AM47"/>
    <mergeCell ref="B48:P48"/>
    <mergeCell ref="S48:U48"/>
    <mergeCell ref="V48:AB48"/>
    <mergeCell ref="AE48:AG48"/>
    <mergeCell ref="AH48:AN48"/>
    <mergeCell ref="S46:U46"/>
    <mergeCell ref="V46:AB46"/>
    <mergeCell ref="AE46:AG46"/>
    <mergeCell ref="AH46:AN46"/>
    <mergeCell ref="B47:L47"/>
    <mergeCell ref="M47:O47"/>
    <mergeCell ref="S47:U47"/>
    <mergeCell ref="V47:X47"/>
    <mergeCell ref="Y47:AA47"/>
    <mergeCell ref="AE47:AG47"/>
    <mergeCell ref="AH49:AJ49"/>
    <mergeCell ref="AK49:AM49"/>
    <mergeCell ref="B50:P50"/>
    <mergeCell ref="S50:U50"/>
    <mergeCell ref="V50:AB50"/>
    <mergeCell ref="AE50:AG50"/>
    <mergeCell ref="AH50:AN50"/>
    <mergeCell ref="B49:L49"/>
    <mergeCell ref="M49:O49"/>
    <mergeCell ref="S49:U49"/>
    <mergeCell ref="V49:X49"/>
    <mergeCell ref="Y49:AA49"/>
    <mergeCell ref="AE49:AG49"/>
    <mergeCell ref="AH51:AJ51"/>
    <mergeCell ref="AK51:AM51"/>
    <mergeCell ref="B52:P52"/>
    <mergeCell ref="S52:U52"/>
    <mergeCell ref="V52:AB52"/>
    <mergeCell ref="AE52:AG52"/>
    <mergeCell ref="AH52:AN52"/>
    <mergeCell ref="B51:L51"/>
    <mergeCell ref="M51:O51"/>
    <mergeCell ref="S51:U51"/>
    <mergeCell ref="V51:X51"/>
    <mergeCell ref="Y51:AA51"/>
    <mergeCell ref="AE51:AG51"/>
    <mergeCell ref="AH53:AJ53"/>
    <mergeCell ref="AK53:AM53"/>
    <mergeCell ref="B54:P54"/>
    <mergeCell ref="S54:U54"/>
    <mergeCell ref="V54:AB54"/>
    <mergeCell ref="AE54:AG65"/>
    <mergeCell ref="AH54:AN65"/>
    <mergeCell ref="B55:L55"/>
    <mergeCell ref="M55:O55"/>
    <mergeCell ref="S55:U55"/>
    <mergeCell ref="B53:L53"/>
    <mergeCell ref="M53:O53"/>
    <mergeCell ref="S53:U53"/>
    <mergeCell ref="V53:X53"/>
    <mergeCell ref="Y53:AA53"/>
    <mergeCell ref="AE53:AG53"/>
    <mergeCell ref="V55:X55"/>
    <mergeCell ref="Y55:AA55"/>
    <mergeCell ref="B56:P56"/>
    <mergeCell ref="S56:U56"/>
    <mergeCell ref="V56:AB56"/>
    <mergeCell ref="B57:L57"/>
    <mergeCell ref="M57:O57"/>
    <mergeCell ref="S57:U57"/>
    <mergeCell ref="V57:X57"/>
    <mergeCell ref="Y57:AA57"/>
    <mergeCell ref="B60:P60"/>
    <mergeCell ref="S60:U60"/>
    <mergeCell ref="V60:AB60"/>
    <mergeCell ref="B61:L61"/>
    <mergeCell ref="M61:O61"/>
    <mergeCell ref="S61:U61"/>
    <mergeCell ref="V61:X61"/>
    <mergeCell ref="Y61:AA61"/>
    <mergeCell ref="B58:P58"/>
    <mergeCell ref="S58:U58"/>
    <mergeCell ref="V58:AB58"/>
    <mergeCell ref="B59:L59"/>
    <mergeCell ref="M59:O59"/>
    <mergeCell ref="S59:U59"/>
    <mergeCell ref="V59:X59"/>
    <mergeCell ref="Y59:AA59"/>
    <mergeCell ref="B64:P64"/>
    <mergeCell ref="S64:U64"/>
    <mergeCell ref="V64:AB64"/>
    <mergeCell ref="B65:L65"/>
    <mergeCell ref="M65:O65"/>
    <mergeCell ref="S65:U65"/>
    <mergeCell ref="V65:X65"/>
    <mergeCell ref="Y65:AA65"/>
    <mergeCell ref="B62:P62"/>
    <mergeCell ref="S62:U62"/>
    <mergeCell ref="V62:AB62"/>
    <mergeCell ref="B63:L63"/>
    <mergeCell ref="M63:O63"/>
    <mergeCell ref="S63:U63"/>
    <mergeCell ref="V63:X63"/>
    <mergeCell ref="Y63:AA63"/>
    <mergeCell ref="AE67:AG67"/>
    <mergeCell ref="AH67:AJ67"/>
    <mergeCell ref="AK67:AM67"/>
    <mergeCell ref="B68:P68"/>
    <mergeCell ref="AE68:AG68"/>
    <mergeCell ref="AH68:AN68"/>
    <mergeCell ref="A66:P66"/>
    <mergeCell ref="S66:U66"/>
    <mergeCell ref="V66:AB66"/>
    <mergeCell ref="AE66:AG66"/>
    <mergeCell ref="AH66:AN66"/>
    <mergeCell ref="A67:A71"/>
    <mergeCell ref="B67:L67"/>
    <mergeCell ref="M67:O67"/>
    <mergeCell ref="S67:U75"/>
    <mergeCell ref="V67:AB75"/>
    <mergeCell ref="B71:P71"/>
    <mergeCell ref="AE71:AG71"/>
    <mergeCell ref="AH71:AJ71"/>
    <mergeCell ref="AK71:AM71"/>
    <mergeCell ref="A72:P72"/>
    <mergeCell ref="AE72:AG72"/>
    <mergeCell ref="AH72:AN72"/>
    <mergeCell ref="B69:L69"/>
    <mergeCell ref="M69:O69"/>
    <mergeCell ref="AE69:AG69"/>
    <mergeCell ref="AH69:AJ69"/>
    <mergeCell ref="AK69:AM69"/>
    <mergeCell ref="B70:P70"/>
    <mergeCell ref="AE70:AG70"/>
    <mergeCell ref="AH70:AN70"/>
    <mergeCell ref="A75:P75"/>
    <mergeCell ref="AE75:AG75"/>
    <mergeCell ref="AH75:AN75"/>
    <mergeCell ref="A76:P76"/>
    <mergeCell ref="S76:AC76"/>
    <mergeCell ref="AE76:AO76"/>
    <mergeCell ref="A73:L73"/>
    <mergeCell ref="M73:O73"/>
    <mergeCell ref="AE73:AG73"/>
    <mergeCell ref="AH73:AJ73"/>
    <mergeCell ref="AK73:AM73"/>
    <mergeCell ref="A74:P74"/>
    <mergeCell ref="AE74:AG74"/>
    <mergeCell ref="AH74:AN74"/>
    <mergeCell ref="AJ77:AN78"/>
    <mergeCell ref="AO77:AO80"/>
    <mergeCell ref="G78:V80"/>
    <mergeCell ref="X79:AA79"/>
    <mergeCell ref="AJ79:AM79"/>
    <mergeCell ref="X80:AB80"/>
    <mergeCell ref="AJ80:AN80"/>
    <mergeCell ref="A77:F80"/>
    <mergeCell ref="G77:V77"/>
    <mergeCell ref="W77:W80"/>
    <mergeCell ref="X77:AB78"/>
    <mergeCell ref="AC77:AC80"/>
    <mergeCell ref="AD77:AI80"/>
    <mergeCell ref="I86:S86"/>
    <mergeCell ref="T86:W86"/>
    <mergeCell ref="X86:AH86"/>
    <mergeCell ref="AI86:AN86"/>
    <mergeCell ref="I87:S87"/>
    <mergeCell ref="T87:V87"/>
    <mergeCell ref="X87:AF87"/>
    <mergeCell ref="AJ87:AM87"/>
    <mergeCell ref="A81:AO81"/>
    <mergeCell ref="A82:AO82"/>
    <mergeCell ref="A83:AO83"/>
    <mergeCell ref="A84:H92"/>
    <mergeCell ref="I84:S85"/>
    <mergeCell ref="T84:AF84"/>
    <mergeCell ref="AG84:AI84"/>
    <mergeCell ref="AJ84:AM84"/>
    <mergeCell ref="AO84:AO102"/>
    <mergeCell ref="T85:AN85"/>
    <mergeCell ref="I88:AN88"/>
    <mergeCell ref="I89:J92"/>
    <mergeCell ref="K89:Q101"/>
    <mergeCell ref="R89:S89"/>
    <mergeCell ref="T89:AF89"/>
    <mergeCell ref="AG89:AI89"/>
    <mergeCell ref="AJ89:AM89"/>
    <mergeCell ref="R90:AN90"/>
    <mergeCell ref="R91:AG91"/>
    <mergeCell ref="AH91:AN91"/>
    <mergeCell ref="R92:AN92"/>
    <mergeCell ref="A93:F93"/>
    <mergeCell ref="G93:I93"/>
    <mergeCell ref="J93:J97"/>
    <mergeCell ref="R93:T93"/>
    <mergeCell ref="U93:W93"/>
    <mergeCell ref="X93:AC93"/>
    <mergeCell ref="AD93:AF93"/>
    <mergeCell ref="AH93:AJ93"/>
    <mergeCell ref="AK93:AM93"/>
    <mergeCell ref="A94:I94"/>
    <mergeCell ref="R94:AN94"/>
    <mergeCell ref="A95:F95"/>
    <mergeCell ref="G95:I95"/>
    <mergeCell ref="R95:T95"/>
    <mergeCell ref="U95:W95"/>
    <mergeCell ref="X95:AC95"/>
    <mergeCell ref="AD95:AF95"/>
    <mergeCell ref="AH95:AJ95"/>
    <mergeCell ref="AK95:AM95"/>
    <mergeCell ref="A96:I96"/>
    <mergeCell ref="R96:AN96"/>
    <mergeCell ref="A97:F97"/>
    <mergeCell ref="G97:I97"/>
    <mergeCell ref="R97:T97"/>
    <mergeCell ref="U97:W97"/>
    <mergeCell ref="X97:AC97"/>
    <mergeCell ref="AD97:AF97"/>
    <mergeCell ref="AH97:AJ97"/>
    <mergeCell ref="AK97:AM97"/>
    <mergeCell ref="A105:D105"/>
    <mergeCell ref="E105:L105"/>
    <mergeCell ref="M105:Q105"/>
    <mergeCell ref="R105:Y105"/>
    <mergeCell ref="Z105:AO105"/>
    <mergeCell ref="A106:AO106"/>
    <mergeCell ref="S101:AN101"/>
    <mergeCell ref="K102:W102"/>
    <mergeCell ref="X102:AF102"/>
    <mergeCell ref="AJ102:AM102"/>
    <mergeCell ref="A103:AO103"/>
    <mergeCell ref="A104:AO104"/>
    <mergeCell ref="A98:J102"/>
    <mergeCell ref="R98:AN98"/>
    <mergeCell ref="R99:T99"/>
    <mergeCell ref="U99:W99"/>
    <mergeCell ref="X99:AC99"/>
    <mergeCell ref="AD99:AF99"/>
    <mergeCell ref="AH99:AJ99"/>
    <mergeCell ref="AK99:AM99"/>
    <mergeCell ref="R100:R101"/>
    <mergeCell ref="S100:AN100"/>
    <mergeCell ref="AB114:AD114"/>
    <mergeCell ref="AJ114:AK114"/>
    <mergeCell ref="A110:AO110"/>
    <mergeCell ref="P116:AD116"/>
    <mergeCell ref="A107:S107"/>
    <mergeCell ref="T107:T109"/>
    <mergeCell ref="U107:AN107"/>
    <mergeCell ref="AO107:AO109"/>
    <mergeCell ref="A108:K108"/>
    <mergeCell ref="L108:O108"/>
    <mergeCell ref="Q108:S108"/>
    <mergeCell ref="A109:S109"/>
    <mergeCell ref="U109:AN109"/>
    <mergeCell ref="U108:AI108"/>
    <mergeCell ref="AJ108:AM108"/>
    <mergeCell ref="D114:F114"/>
    <mergeCell ref="K114:M114"/>
    <mergeCell ref="R114:S114"/>
    <mergeCell ref="V114:W114"/>
  </mergeCells>
  <printOptions horizontalCentered="1" verticalCentered="1"/>
  <pageMargins left="0.31527777777777777" right="0.31527777777777777" top="0.27569444444444446" bottom="0.27569444444444446" header="0.51180555555555562" footer="0.51180555555555562"/>
  <pageSetup paperSize="9" scale="80" firstPageNumber="0" orientation="portrait" horizontalDpi="300" verticalDpi="300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customSheetViews>
    <customSheetView guid="{4539B790-1169-4ABC-B4C2-0B17EDE494A0}">
      <pageMargins left="0.7" right="0.7" top="0.75" bottom="0.75" header="0.3" footer="0.3"/>
    </customSheetView>
  </customSheetView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FIC_PAIE_Janv20ExCot</vt:lpstr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jpapouin</dc:creator>
  <cp:lastModifiedBy>jpapouin</cp:lastModifiedBy>
  <cp:lastPrinted>2019-12-28T21:26:08Z</cp:lastPrinted>
  <dcterms:created xsi:type="dcterms:W3CDTF">2019-12-28T20:34:42Z</dcterms:created>
  <dcterms:modified xsi:type="dcterms:W3CDTF">2020-06-01T20:35:46Z</dcterms:modified>
</cp:coreProperties>
</file>